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ace\Koprivnice\2021_Predlazba_pred_poliklinikou\F_Soupis_praci\"/>
    </mc:Choice>
  </mc:AlternateContent>
  <bookViews>
    <workbookView xWindow="0" yWindow="0" windowWidth="17280" windowHeight="9090"/>
  </bookViews>
  <sheets>
    <sheet name="Rekapitulace stavby" sheetId="1" r:id="rId1"/>
    <sheet name="1 - SO 101 Zvýšení silnič..." sheetId="2" r:id="rId2"/>
    <sheet name="2 - SO 102 Předlažba sjezdu" sheetId="3" r:id="rId3"/>
  </sheets>
  <definedNames>
    <definedName name="_xlnm._FilterDatabase" localSheetId="1" hidden="1">'1 - SO 101 Zvýšení silnič...'!$C$120:$K$140</definedName>
    <definedName name="_xlnm._FilterDatabase" localSheetId="2" hidden="1">'2 - SO 102 Předlažba sjezdu'!$C$123:$K$206</definedName>
    <definedName name="_xlnm.Print_Titles" localSheetId="1">'1 - SO 101 Zvýšení silnič...'!$120:$120</definedName>
    <definedName name="_xlnm.Print_Titles" localSheetId="2">'2 - SO 102 Předlažba sjezdu'!$123:$123</definedName>
    <definedName name="_xlnm.Print_Titles" localSheetId="0">'Rekapitulace stavby'!$92:$92</definedName>
    <definedName name="_xlnm.Print_Area" localSheetId="1">'1 - SO 101 Zvýšení silnič...'!$C$4:$J$76,'1 - SO 101 Zvýšení silnič...'!$C$82:$J$102,'1 - SO 101 Zvýšení silnič...'!$C$108:$K$140</definedName>
    <definedName name="_xlnm.Print_Area" localSheetId="2">'2 - SO 102 Předlažba sjezdu'!$C$4:$J$76,'2 - SO 102 Předlažba sjezdu'!$C$82:$J$105,'2 - SO 102 Předlažba sjezdu'!$C$111:$K$206</definedName>
    <definedName name="_xlnm.Print_Area" localSheetId="0">'Rekapitulace stavby'!$D$4:$AO$76,'Rekapitulace stavby'!$C$82:$AQ$97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T200" i="3" s="1"/>
  <c r="R201" i="3"/>
  <c r="R200" i="3" s="1"/>
  <c r="P201" i="3"/>
  <c r="P200" i="3" s="1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T182" i="3" s="1"/>
  <c r="R183" i="3"/>
  <c r="R182" i="3" s="1"/>
  <c r="P183" i="3"/>
  <c r="P182" i="3" s="1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J121" i="3"/>
  <c r="J120" i="3"/>
  <c r="F120" i="3"/>
  <c r="F118" i="3"/>
  <c r="E116" i="3"/>
  <c r="J92" i="3"/>
  <c r="J91" i="3"/>
  <c r="F91" i="3"/>
  <c r="F89" i="3"/>
  <c r="E87" i="3"/>
  <c r="J18" i="3"/>
  <c r="E18" i="3"/>
  <c r="F121" i="3" s="1"/>
  <c r="J17" i="3"/>
  <c r="J12" i="3"/>
  <c r="J89" i="3" s="1"/>
  <c r="E7" i="3"/>
  <c r="E114" i="3" s="1"/>
  <c r="J37" i="2"/>
  <c r="J36" i="2"/>
  <c r="AY95" i="1"/>
  <c r="J35" i="2"/>
  <c r="AX95" i="1" s="1"/>
  <c r="BI140" i="2"/>
  <c r="BH140" i="2"/>
  <c r="BG140" i="2"/>
  <c r="BF140" i="2"/>
  <c r="T140" i="2"/>
  <c r="T139" i="2"/>
  <c r="R140" i="2"/>
  <c r="R139" i="2" s="1"/>
  <c r="P140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115" i="2" s="1"/>
  <c r="E7" i="2"/>
  <c r="E111" i="2"/>
  <c r="L90" i="1"/>
  <c r="AM90" i="1"/>
  <c r="AM89" i="1"/>
  <c r="L89" i="1"/>
  <c r="AM87" i="1"/>
  <c r="L87" i="1"/>
  <c r="L85" i="1"/>
  <c r="L84" i="1"/>
  <c r="J186" i="3"/>
  <c r="BK169" i="3"/>
  <c r="J167" i="3"/>
  <c r="J166" i="3"/>
  <c r="BK165" i="3"/>
  <c r="J162" i="3"/>
  <c r="BK161" i="3"/>
  <c r="J160" i="3"/>
  <c r="BK159" i="3"/>
  <c r="BK151" i="3"/>
  <c r="BK147" i="3"/>
  <c r="J141" i="3"/>
  <c r="J139" i="3"/>
  <c r="J138" i="3"/>
  <c r="BK135" i="3"/>
  <c r="BK132" i="3"/>
  <c r="J131" i="3"/>
  <c r="J130" i="3"/>
  <c r="J127" i="3"/>
  <c r="BK140" i="2"/>
  <c r="BK138" i="2"/>
  <c r="BK137" i="2"/>
  <c r="BK134" i="2"/>
  <c r="J133" i="2"/>
  <c r="BK131" i="2"/>
  <c r="J130" i="2"/>
  <c r="J125" i="2"/>
  <c r="BK123" i="2"/>
  <c r="AS94" i="1"/>
  <c r="BK206" i="3"/>
  <c r="J206" i="3"/>
  <c r="BK205" i="3"/>
  <c r="J205" i="3"/>
  <c r="BK204" i="3"/>
  <c r="J204" i="3"/>
  <c r="BK203" i="3"/>
  <c r="J203" i="3"/>
  <c r="BK201" i="3"/>
  <c r="J201" i="3"/>
  <c r="BK197" i="3"/>
  <c r="J197" i="3"/>
  <c r="BK196" i="3"/>
  <c r="J196" i="3"/>
  <c r="BK195" i="3"/>
  <c r="J195" i="3"/>
  <c r="BK194" i="3"/>
  <c r="J194" i="3"/>
  <c r="BK193" i="3"/>
  <c r="J193" i="3"/>
  <c r="BK189" i="3"/>
  <c r="J189" i="3"/>
  <c r="BK188" i="3"/>
  <c r="J188" i="3"/>
  <c r="BK187" i="3"/>
  <c r="J187" i="3"/>
  <c r="BK186" i="3"/>
  <c r="BK185" i="3"/>
  <c r="J185" i="3"/>
  <c r="BK183" i="3"/>
  <c r="J183" i="3"/>
  <c r="BK181" i="3"/>
  <c r="BK180" i="3"/>
  <c r="J180" i="3"/>
  <c r="BK179" i="3"/>
  <c r="J179" i="3"/>
  <c r="BK170" i="3"/>
  <c r="J170" i="3"/>
  <c r="J169" i="3"/>
  <c r="BK167" i="3"/>
  <c r="BK166" i="3"/>
  <c r="J165" i="3"/>
  <c r="BK162" i="3"/>
  <c r="J161" i="3"/>
  <c r="BK160" i="3"/>
  <c r="J159" i="3"/>
  <c r="J151" i="3"/>
  <c r="J147" i="3"/>
  <c r="BK141" i="3"/>
  <c r="BK139" i="3"/>
  <c r="BK138" i="3"/>
  <c r="J135" i="3"/>
  <c r="J132" i="3"/>
  <c r="BK131" i="3"/>
  <c r="BK130" i="3"/>
  <c r="BK127" i="3"/>
  <c r="J140" i="2"/>
  <c r="J138" i="2"/>
  <c r="J137" i="2"/>
  <c r="J134" i="2"/>
  <c r="BK133" i="2"/>
  <c r="J131" i="2"/>
  <c r="BK130" i="2"/>
  <c r="BK125" i="2"/>
  <c r="J123" i="2"/>
  <c r="BK129" i="2" l="1"/>
  <c r="J129" i="2"/>
  <c r="J99" i="2" s="1"/>
  <c r="P129" i="2"/>
  <c r="P124" i="2" s="1"/>
  <c r="T129" i="2"/>
  <c r="T124" i="2" s="1"/>
  <c r="T122" i="2" s="1"/>
  <c r="T121" i="2" s="1"/>
  <c r="P132" i="2"/>
  <c r="R132" i="2"/>
  <c r="R184" i="3"/>
  <c r="R129" i="2"/>
  <c r="R124" i="2" s="1"/>
  <c r="BK132" i="2"/>
  <c r="J132" i="2" s="1"/>
  <c r="J100" i="2" s="1"/>
  <c r="T132" i="2"/>
  <c r="BK126" i="3"/>
  <c r="J126" i="3" s="1"/>
  <c r="J98" i="3" s="1"/>
  <c r="P126" i="3"/>
  <c r="R126" i="3"/>
  <c r="T126" i="3"/>
  <c r="BK140" i="3"/>
  <c r="J140" i="3" s="1"/>
  <c r="J99" i="3" s="1"/>
  <c r="P140" i="3"/>
  <c r="R140" i="3"/>
  <c r="T140" i="3"/>
  <c r="BK168" i="3"/>
  <c r="J168" i="3" s="1"/>
  <c r="J100" i="3" s="1"/>
  <c r="P168" i="3"/>
  <c r="R168" i="3"/>
  <c r="T168" i="3"/>
  <c r="BK184" i="3"/>
  <c r="J184" i="3" s="1"/>
  <c r="J102" i="3" s="1"/>
  <c r="P184" i="3"/>
  <c r="T184" i="3"/>
  <c r="BK202" i="3"/>
  <c r="J202" i="3"/>
  <c r="J104" i="3" s="1"/>
  <c r="P202" i="3"/>
  <c r="R202" i="3"/>
  <c r="T202" i="3"/>
  <c r="J89" i="2"/>
  <c r="BE131" i="2"/>
  <c r="BE133" i="2"/>
  <c r="BE137" i="2"/>
  <c r="BE138" i="2"/>
  <c r="BK124" i="2"/>
  <c r="J124" i="2"/>
  <c r="J98" i="2" s="1"/>
  <c r="BK139" i="2"/>
  <c r="J139" i="2" s="1"/>
  <c r="J101" i="2" s="1"/>
  <c r="E85" i="3"/>
  <c r="F92" i="3"/>
  <c r="J118" i="3"/>
  <c r="BE127" i="3"/>
  <c r="BE130" i="3"/>
  <c r="BE135" i="3"/>
  <c r="BE138" i="3"/>
  <c r="BE147" i="3"/>
  <c r="BE159" i="3"/>
  <c r="BE162" i="3"/>
  <c r="BE166" i="3"/>
  <c r="BE167" i="3"/>
  <c r="BE169" i="3"/>
  <c r="BE170" i="3"/>
  <c r="BE179" i="3"/>
  <c r="BE180" i="3"/>
  <c r="BE181" i="3"/>
  <c r="BE183" i="3"/>
  <c r="BE186" i="3"/>
  <c r="BE187" i="3"/>
  <c r="BE188" i="3"/>
  <c r="BE189" i="3"/>
  <c r="BE193" i="3"/>
  <c r="BE194" i="3"/>
  <c r="BE195" i="3"/>
  <c r="BE196" i="3"/>
  <c r="BE197" i="3"/>
  <c r="BE201" i="3"/>
  <c r="BE203" i="3"/>
  <c r="BE204" i="3"/>
  <c r="BE205" i="3"/>
  <c r="BE206" i="3"/>
  <c r="E85" i="2"/>
  <c r="F92" i="2"/>
  <c r="BE123" i="2"/>
  <c r="BE125" i="2"/>
  <c r="BE130" i="2"/>
  <c r="BE134" i="2"/>
  <c r="BE140" i="2"/>
  <c r="BE131" i="3"/>
  <c r="BE132" i="3"/>
  <c r="BE139" i="3"/>
  <c r="BE141" i="3"/>
  <c r="BE151" i="3"/>
  <c r="BE160" i="3"/>
  <c r="BE161" i="3"/>
  <c r="BE165" i="3"/>
  <c r="BE185" i="3"/>
  <c r="BK182" i="3"/>
  <c r="J182" i="3" s="1"/>
  <c r="J101" i="3" s="1"/>
  <c r="BK200" i="3"/>
  <c r="J200" i="3" s="1"/>
  <c r="J103" i="3" s="1"/>
  <c r="J34" i="2"/>
  <c r="AW95" i="1" s="1"/>
  <c r="F37" i="2"/>
  <c r="BD95" i="1" s="1"/>
  <c r="F34" i="3"/>
  <c r="BA96" i="1" s="1"/>
  <c r="J34" i="3"/>
  <c r="AW96" i="1" s="1"/>
  <c r="F35" i="3"/>
  <c r="BB96" i="1" s="1"/>
  <c r="F36" i="3"/>
  <c r="BC96" i="1" s="1"/>
  <c r="F34" i="2"/>
  <c r="BA95" i="1" s="1"/>
  <c r="F35" i="2"/>
  <c r="BB95" i="1" s="1"/>
  <c r="F36" i="2"/>
  <c r="BC95" i="1" s="1"/>
  <c r="F37" i="3"/>
  <c r="BD96" i="1" s="1"/>
  <c r="BK122" i="2" l="1"/>
  <c r="J122" i="2" s="1"/>
  <c r="J97" i="2" s="1"/>
  <c r="P122" i="2"/>
  <c r="P121" i="2" s="1"/>
  <c r="AU95" i="1" s="1"/>
  <c r="R122" i="2"/>
  <c r="R121" i="2" s="1"/>
  <c r="T125" i="3"/>
  <c r="T124" i="3" s="1"/>
  <c r="R125" i="3"/>
  <c r="R124" i="3" s="1"/>
  <c r="P125" i="3"/>
  <c r="P124" i="3" s="1"/>
  <c r="AU96" i="1" s="1"/>
  <c r="AU94" i="1" s="1"/>
  <c r="BK121" i="2"/>
  <c r="J121" i="2" s="1"/>
  <c r="J96" i="2" s="1"/>
  <c r="BK125" i="3"/>
  <c r="J125" i="3"/>
  <c r="J97" i="3" s="1"/>
  <c r="J33" i="2"/>
  <c r="AV95" i="1"/>
  <c r="AT95" i="1" s="1"/>
  <c r="F33" i="3"/>
  <c r="AZ96" i="1" s="1"/>
  <c r="J33" i="3"/>
  <c r="AV96" i="1" s="1"/>
  <c r="AT96" i="1" s="1"/>
  <c r="BA94" i="1"/>
  <c r="W30" i="1" s="1"/>
  <c r="BB94" i="1"/>
  <c r="W31" i="1" s="1"/>
  <c r="BC94" i="1"/>
  <c r="AY94" i="1" s="1"/>
  <c r="BD94" i="1"/>
  <c r="W33" i="1" s="1"/>
  <c r="F33" i="2"/>
  <c r="AZ95" i="1"/>
  <c r="BK124" i="3" l="1"/>
  <c r="J124" i="3"/>
  <c r="J96" i="3" s="1"/>
  <c r="AZ94" i="1"/>
  <c r="W29" i="1" s="1"/>
  <c r="W32" i="1"/>
  <c r="J30" i="2"/>
  <c r="AG95" i="1"/>
  <c r="AN95" i="1"/>
  <c r="AW94" i="1"/>
  <c r="AK30" i="1" s="1"/>
  <c r="AX94" i="1"/>
  <c r="J39" i="2" l="1"/>
  <c r="AV94" i="1"/>
  <c r="AK29" i="1" s="1"/>
  <c r="J30" i="3"/>
  <c r="AG96" i="1" s="1"/>
  <c r="AN96" i="1" s="1"/>
  <c r="J39" i="3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<sst xmlns="http://schemas.openxmlformats.org/spreadsheetml/2006/main" count="1551" uniqueCount="328">
  <si>
    <t>Export Komplet</t>
  </si>
  <si>
    <t/>
  </si>
  <si>
    <t>2.0</t>
  </si>
  <si>
    <t>False</t>
  </si>
  <si>
    <t>{4468c56b-2c3e-42a7-ade6-1792380c573f}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</si>
  <si>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</si>
  <si>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</si>
  <si>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</si>
  <si>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</si>
  <si>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</si>
  <si>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</si>
  <si>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</si>
  <si>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</si>
  <si>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</si>
  <si>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</si>
  <si>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</si>
  <si>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předprostoru u poliklimniky,Štefánikova,Kopřivnice</t>
  </si>
  <si>
    <t>KSO:</t>
  </si>
  <si>
    <t>CC-CZ:</t>
  </si>
  <si>
    <t>Místo:</t>
  </si>
  <si>
    <t xml:space="preserve"> </t>
  </si>
  <si>
    <t>Datum:</t>
  </si>
  <si>
    <t>28. 11. 2021</t>
  </si>
  <si>
    <t>Zadavatel:</t>
  </si>
  <si>
    <t>IČ:</t>
  </si>
  <si>
    <t>Město Kopřivnice,Štefániková1163,Kopřivnive 74221</t>
  </si>
  <si>
    <t>DIČ:</t>
  </si>
  <si>
    <t>Uchazeč:</t>
  </si>
  <si>
    <t>Projektant:</t>
  </si>
  <si>
    <t>Dopravní projekce Bojko s.r.o.,</t>
  </si>
  <si>
    <t>True</t>
  </si>
  <si>
    <t>Zpracovatel:</t>
  </si>
  <si>
    <t>Pflegrová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</si>
  <si>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</si>
  <si>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</si>
  <si>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</si>
  <si>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</si>
  <si>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</si>
  <si>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</si>
  <si>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</si>
  <si>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</si>
  <si>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</si>
  <si>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</si>
  <si>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</si>
  <si>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</si>
  <si>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</si>
  <si>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</si>
  <si>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</si>
  <si>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</si>
  <si>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</si>
  <si>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</si>
  <si>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</si>
  <si>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</si>
  <si>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</si>
  <si>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</si>
  <si>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</si>
  <si>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</si>
  <si>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</si>
  <si>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</si>
  <si>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</si>
  <si>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</si>
  <si>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</si>
  <si>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</si>
  <si>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</si>
  <si>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</si>
  <si>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</si>
  <si>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</si>
  <si>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</si>
  <si>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</si>
  <si>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</si>
  <si>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</si>
  <si>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</si>
  <si>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</si>
  <si>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</si>
  <si>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</si>
  <si>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</si>
  <si>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</si>
  <si>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</si>
  <si>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</si>
  <si>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</si>
  <si>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101 Zvýšení silničního obrubníku</t>
  </si>
  <si>
    <t>STA</t>
  </si>
  <si>
    <t>{0d49e76a-2a44-461b-8c74-ed77aa9c4b21}</t>
  </si>
  <si>
    <t>2</t>
  </si>
  <si>
    <t>SO 102 Předlažba sjezdu</t>
  </si>
  <si>
    <t>{31838947-a389-4684-aa3b-d6fc1924a97a}</t>
  </si>
  <si>
    <t>KRYCÍ LIST SOUPISU PRACÍ</t>
  </si>
  <si>
    <t>Objekt:</t>
  </si>
  <si>
    <t>1 - SO 101 Zvýšení silničního obrubníku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</si>
  <si>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</si>
  <si>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</si>
  <si>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</si>
  <si>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</si>
  <si>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</si>
  <si>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</si>
  <si>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</si>
  <si>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  1 - Zemní práce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</si>
  <si>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</si>
  <si>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</si>
  <si>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</si>
  <si>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</si>
  <si>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</si>
  <si>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</si>
  <si>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</si>
  <si>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</si>
  <si>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</si>
  <si>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</si>
  <si>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</si>
  <si>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</si>
  <si>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</si>
  <si>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</si>
  <si>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</si>
  <si>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</si>
  <si>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</si>
  <si>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</si>
  <si>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K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</si>
  <si>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</si>
  <si>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</si>
  <si>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</si>
  <si>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CS ÚRS 2020 01</t>
  </si>
  <si>
    <t>4</t>
  </si>
  <si>
    <t>-449598340</t>
  </si>
  <si>
    <t>9</t>
  </si>
  <si>
    <t>Ostatní konstrukce a práce, bourání</t>
  </si>
  <si>
    <t>916111123</t>
  </si>
  <si>
    <t>Osazení silniční obruby z dlažebních kostek v jedné řadě  s ložem tl. přes 50 do 100 mm, s vyplněním a zatřením spár cementovou maltou z drobných kostek s boční opěrou z betonu prostého tř. C 12/15, do lože z betonu prostého téže značky</t>
  </si>
  <si>
    <t>948171216</t>
  </si>
  <si>
    <t>VV</t>
  </si>
  <si>
    <t>znovuosazení bez dodávky</t>
  </si>
  <si>
    <t>11,0</t>
  </si>
  <si>
    <t>Součet</t>
  </si>
  <si>
    <t>Zemní práce</t>
  </si>
  <si>
    <t>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</si>
  <si>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</si>
  <si>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</si>
  <si>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-935160897</t>
  </si>
  <si>
    <t>M</t>
  </si>
  <si>
    <t>59217023</t>
  </si>
  <si>
    <t>obrubník betonový chodníkový 1000x150x250mm</t>
  </si>
  <si>
    <t>8</t>
  </si>
  <si>
    <t>2081131904</t>
  </si>
  <si>
    <t>997</t>
  </si>
  <si>
    <t>Přesun sutě</t>
  </si>
  <si>
    <t>5</t>
  </si>
  <si>
    <t>997221551</t>
  </si>
  <si>
    <t>Vodorovná doprava suti  bez naložení, ale se složením a s hrubým urovnáním ze sypkých materiálů, na vzdálenost do 1 km</t>
  </si>
  <si>
    <t>t</t>
  </si>
  <si>
    <t>-937823831</t>
  </si>
  <si>
    <t>6</t>
  </si>
  <si>
    <t>997221559</t>
  </si>
  <si>
    <t>Vodorovná doprava suti  bez naložení, ale se složením a s hrubým urovnáním Příplatek k ceně za každý další i započatý 1 km přes 1 km</t>
  </si>
  <si>
    <t>1627985246</t>
  </si>
  <si>
    <t>2,255*9</t>
  </si>
  <si>
    <t>7</t>
  </si>
  <si>
    <t>997221611</t>
  </si>
  <si>
    <t>Nakládání na dopravní prostředky  pro vodorovnou dopravu suti</t>
  </si>
  <si>
    <t>-406111918</t>
  </si>
  <si>
    <t>997221861</t>
  </si>
  <si>
    <t>Poplatek za uložení stavebního odpadu na recyklační skládce (skládkovné) z prostého betonu zatříděného do Katalogu odpadů pod kódem 17 01 01</t>
  </si>
  <si>
    <t>1686734319</t>
  </si>
  <si>
    <t>998</t>
  </si>
  <si>
    <t>Přesun hmot</t>
  </si>
  <si>
    <t>998223011</t>
  </si>
  <si>
    <t>Přesun hmot pro pozemní komunikace s krytem dlážděným  dopravní vzdálenost do 200 m jakékoliv délky objektu</t>
  </si>
  <si>
    <t>1483410864</t>
  </si>
  <si>
    <t>2 - SO 102 Předlažba sjezdu</t>
  </si>
  <si>
    <t xml:space="preserve">    00 - Sanace podloží</t>
  </si>
  <si>
    <t xml:space="preserve">    1 - Zemní práce</t>
  </si>
  <si>
    <t xml:space="preserve">    5 - Komunikace pozemní</t>
  </si>
  <si>
    <t xml:space="preserve">    8 - Trubní vedení</t>
  </si>
  <si>
    <t>VRN - Vedlejší rozpočtové náklady</t>
  </si>
  <si>
    <t>00</t>
  </si>
  <si>
    <t>Sanace podloží</t>
  </si>
  <si>
    <t>122252203</t>
  </si>
  <si>
    <t>Odkopávky a prokopávky nezapažené pro silnice a dálnice strojně v hornině třídy těžitelnosti I do 100 m3</t>
  </si>
  <si>
    <t>m3</t>
  </si>
  <si>
    <t>572391116</t>
  </si>
  <si>
    <t>44,0*0,3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</si>
  <si>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</si>
  <si>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</si>
  <si>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-2012390738</t>
  </si>
  <si>
    <t>171152121</t>
  </si>
  <si>
    <t>Uložení sypaniny do zhutněných násypů pro silnice, dálnice a letiště s rozprostřením sypaniny ve vrstvách, s hrubým urovnáním a uzavřením povrchu násypu z hornin nesoudržných kamenitých</t>
  </si>
  <si>
    <t>-616506864</t>
  </si>
  <si>
    <t>58333674</t>
  </si>
  <si>
    <t>kamenivo těžené hrubé frakce 16/32</t>
  </si>
  <si>
    <t>-1310050198</t>
  </si>
  <si>
    <t>13,2*1,67</t>
  </si>
  <si>
    <t>171201231</t>
  </si>
  <si>
    <t>Poplatek za uložení stavebního odpadu na recyklační skládce (skládkovné) zeminy a kamení zatříděného do Katalogu odpadů pod kódem 17 05 04</t>
  </si>
  <si>
    <t>757092756</t>
  </si>
  <si>
    <t>13,2*1,5</t>
  </si>
  <si>
    <t>171251201</t>
  </si>
  <si>
    <t>Uložení sypaniny na skládky nebo meziskládky bez hutnění s upravením uložené sypaniny do předepsaného tvaru</t>
  </si>
  <si>
    <t>-2055454624</t>
  </si>
  <si>
    <t>919726123</t>
  </si>
  <si>
    <t>Geotextilie netkaná pro ochranu, separaci nebo filtraci měrná hmotnost přes 300 do 500 g/m2</t>
  </si>
  <si>
    <t>m2</t>
  </si>
  <si>
    <t>-1372078688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</si>
  <si>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</si>
  <si>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</si>
  <si>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-832906889</t>
  </si>
  <si>
    <t>sjezd</t>
  </si>
  <si>
    <t>55,0</t>
  </si>
  <si>
    <t>předlažba</t>
  </si>
  <si>
    <t>29,0</t>
  </si>
  <si>
    <t>113106161</t>
  </si>
  <si>
    <t>Rozebrání dlažeb a dílců vozovek a ploch s přemístěním hmot na skládku na vzdálenost do 3 m nebo s naložením na dopravní prostředek, s jakoukoliv výplní spár ručně z drobných kostek nebo odseků s ložem z kameniva</t>
  </si>
  <si>
    <t>1971733815</t>
  </si>
  <si>
    <t>chodník</t>
  </si>
  <si>
    <t>51,5</t>
  </si>
  <si>
    <t>10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</si>
  <si>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</si>
  <si>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</si>
  <si>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-1089741381</t>
  </si>
  <si>
    <t>chodník-dlažba</t>
  </si>
  <si>
    <t xml:space="preserve">29,0 </t>
  </si>
  <si>
    <t>chodník ze žulových kostek</t>
  </si>
  <si>
    <t>11</t>
  </si>
  <si>
    <t>1234880962</t>
  </si>
  <si>
    <t>12</t>
  </si>
  <si>
    <t>608836283</t>
  </si>
  <si>
    <t>13</t>
  </si>
  <si>
    <t>1610173836</t>
  </si>
  <si>
    <t>14</t>
  </si>
  <si>
    <t>-2114061407</t>
  </si>
  <si>
    <t>8,0*1,5</t>
  </si>
  <si>
    <t>-303784290</t>
  </si>
  <si>
    <t>16</t>
  </si>
  <si>
    <t>181951112</t>
  </si>
  <si>
    <t>Úprava pláně vyrovnáním výškových rozdílů strojně v hornině třídy těžitelnosti I, skupiny 1 až 3 se zhutněním</t>
  </si>
  <si>
    <t>33289378</t>
  </si>
  <si>
    <t>17</t>
  </si>
  <si>
    <t>1-1</t>
  </si>
  <si>
    <t>Vegetační úpravy(záhon osazen trvalkami+dvěma stromy Svitel latnaty+následná péče cca 8m2)</t>
  </si>
  <si>
    <t>celk</t>
  </si>
  <si>
    <t>-555224586</t>
  </si>
  <si>
    <t>Komunikace pozemní</t>
  </si>
  <si>
    <t>18</t>
  </si>
  <si>
    <t>564851111</t>
  </si>
  <si>
    <t>Podklad ze štěrkodrti ŠD  s rozprostřením a zhutněním, po zhutnění tl. 150 mm</t>
  </si>
  <si>
    <t>-1013249909</t>
  </si>
  <si>
    <t>19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</si>
  <si>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</si>
  <si>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</si>
  <si>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1438720992</t>
  </si>
  <si>
    <t xml:space="preserve">chodník </t>
  </si>
  <si>
    <t>44,0</t>
  </si>
  <si>
    <t>dodávka  šedé dlažby jen 0,5m2</t>
  </si>
  <si>
    <t>dodávka žluté dlažby bude 38,0m2</t>
  </si>
  <si>
    <t>22,0</t>
  </si>
  <si>
    <t>dodávka jen 9,0m dlažby s podélnou drážkou</t>
  </si>
  <si>
    <t>20</t>
  </si>
  <si>
    <t>59245018</t>
  </si>
  <si>
    <t>dlažba tvar obdélník betonová 200x100x60mm přírodní</t>
  </si>
  <si>
    <t>1848867103</t>
  </si>
  <si>
    <t>59245008</t>
  </si>
  <si>
    <t>545729549</t>
  </si>
  <si>
    <t>22</t>
  </si>
  <si>
    <t>59245021/R</t>
  </si>
  <si>
    <t>587837424</t>
  </si>
  <si>
    <t>Trubní vedení</t>
  </si>
  <si>
    <t>23</t>
  </si>
  <si>
    <t>899431111</t>
  </si>
  <si>
    <t>Výšková úprava uličního vstupu nebo vpusti do 200 mm  zvýšením krycího hrnce, šoupěte nebo hydrantu bez úpravy armatur</t>
  </si>
  <si>
    <t>kus</t>
  </si>
  <si>
    <t>-1589537806</t>
  </si>
  <si>
    <t>24</t>
  </si>
  <si>
    <t>9-0</t>
  </si>
  <si>
    <t>Odvoz stávajících květináčů investorovi-5ks</t>
  </si>
  <si>
    <t>1440340202</t>
  </si>
  <si>
    <t>25</t>
  </si>
  <si>
    <t>9-01</t>
  </si>
  <si>
    <t>Info tabule-demontáž+znovu montáž do betonových patek</t>
  </si>
  <si>
    <t>ks</t>
  </si>
  <si>
    <t>1292844326</t>
  </si>
  <si>
    <t>26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</si>
  <si>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</si>
  <si>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</si>
  <si>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-236672102</t>
  </si>
  <si>
    <t>27</t>
  </si>
  <si>
    <t>59217016</t>
  </si>
  <si>
    <t>obrubník betonový chodníkový 1000x80x250mm</t>
  </si>
  <si>
    <t>1247006770</t>
  </si>
  <si>
    <t>28</t>
  </si>
  <si>
    <t>936124112</t>
  </si>
  <si>
    <t>Montáž lavičky parkové  stabilní se zabetonováním noh</t>
  </si>
  <si>
    <t>-415901845</t>
  </si>
  <si>
    <t>bez dodávky</t>
  </si>
  <si>
    <t>29</t>
  </si>
  <si>
    <t>74910109</t>
  </si>
  <si>
    <t>324739265</t>
  </si>
  <si>
    <t>30</t>
  </si>
  <si>
    <t>966006132</t>
  </si>
  <si>
    <t>Odstranění dopravních nebo orientačních značek se sloupkem  s uložením hmot na vzdálenost do 20 m nebo s naložením na dopravní prostředek, se zásypem jam a jeho zhutněním s betonovou patkou</t>
  </si>
  <si>
    <t>1237080136</t>
  </si>
  <si>
    <t>31</t>
  </si>
  <si>
    <t>966006211</t>
  </si>
  <si>
    <t>Odstranění (demontáž) svislých dopravních značek  s odklizením materiálu na skládku na vzdálenost do 20 m nebo s naložením na dopravní prostředek ze sloupů, sloupků nebo konzol</t>
  </si>
  <si>
    <t>1435511572</t>
  </si>
  <si>
    <t>32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</si>
  <si>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</si>
  <si>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</si>
  <si>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-381164942</t>
  </si>
  <si>
    <t>33</t>
  </si>
  <si>
    <t>979071121</t>
  </si>
  <si>
    <t>Očištění vybouraných dlažebních kostek  od spojovacího materiálu, s uložením očištěných kostek na skládku, s odklizením odpadových hmot na hromady a s odklizením vybouraných kostek na vzdálenost do 3 m drobných, s původním vyplněním spár kamenivem těženým</t>
  </si>
  <si>
    <t>-2000044671</t>
  </si>
  <si>
    <t>51,5*0,1*4</t>
  </si>
  <si>
    <t>34</t>
  </si>
  <si>
    <t>594473461</t>
  </si>
  <si>
    <t>VRN</t>
  </si>
  <si>
    <t>Vedlejší rozpočtové náklady</t>
  </si>
  <si>
    <t>35</t>
  </si>
  <si>
    <t>Zařízení staveniště</t>
  </si>
  <si>
    <t>2114965329</t>
  </si>
  <si>
    <t>36</t>
  </si>
  <si>
    <t>-1270282705</t>
  </si>
  <si>
    <t>37</t>
  </si>
  <si>
    <t>Vytýčení stávajících  inženýrských sítí</t>
  </si>
  <si>
    <t>1578299273</t>
  </si>
  <si>
    <t>38</t>
  </si>
  <si>
    <t>Statické zatěžové zkoušky</t>
  </si>
  <si>
    <t>712289712</t>
  </si>
  <si>
    <t>dlažba tvar obdélník betonová 200x100x60mm barevná se zkosenou hranou</t>
  </si>
  <si>
    <t>dlažba tvar čtverec betonová 200x200x60mm přírodní s podélnou drážkou</t>
  </si>
  <si>
    <t>Provizorní dopravní značení vč.provizorního oplocení</t>
  </si>
  <si>
    <t>lavička s opěradlem celokovová-šedá barva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</si>
</sst>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workbookViewId="0">
      <selection activeCell="E23" sqref="E23:AN2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39" t="s">
        <v>5</v>
      </c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16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R5" s="20"/>
      <c r="BE5" s="213" t="s">
        <v>14</v>
      </c>
      <c r="BS5" s="17" t="s">
        <v>6</v>
      </c>
    </row>
    <row r="6" spans="1:74" s="1" customFormat="1" ht="36.950000000000003" customHeight="1">
      <c r="B6" s="20"/>
      <c r="D6" s="26" t="s">
        <v>15</v>
      </c>
      <c r="K6" s="218" t="s">
        <v>16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R6" s="20"/>
      <c r="BE6" s="214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14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28" t="s">
        <v>22</v>
      </c>
      <c r="AR8" s="20"/>
      <c r="BE8" s="214"/>
      <c r="BS8" s="17" t="s">
        <v>6</v>
      </c>
    </row>
    <row r="9" spans="1:74" s="1" customFormat="1" ht="14.45" customHeight="1">
      <c r="B9" s="20"/>
      <c r="AR9" s="20"/>
      <c r="BE9" s="214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14"/>
      <c r="BS10" s="17" t="s">
        <v>6</v>
      </c>
    </row>
    <row r="11" spans="1:74" s="1" customFormat="1" ht="18.399999999999999" customHeight="1">
      <c r="B11" s="20"/>
      <c r="E11" s="25" t="s">
        <v>25</v>
      </c>
      <c r="AK11" s="27" t="s">
        <v>26</v>
      </c>
      <c r="AN11" s="25" t="s">
        <v>1</v>
      </c>
      <c r="AR11" s="20"/>
      <c r="BE11" s="214"/>
      <c r="BS11" s="17" t="s">
        <v>6</v>
      </c>
    </row>
    <row r="12" spans="1:74" s="1" customFormat="1" ht="6.95" customHeight="1">
      <c r="B12" s="20"/>
      <c r="AR12" s="20"/>
      <c r="BE12" s="214"/>
      <c r="BS12" s="17" t="s">
        <v>6</v>
      </c>
    </row>
    <row r="13" spans="1:74" s="1" customFormat="1" ht="12" customHeight="1">
      <c r="B13" s="20"/>
      <c r="D13" s="27" t="s">
        <v>27</v>
      </c>
      <c r="AK13" s="27" t="s">
        <v>24</v>
      </c>
      <c r="AN13" s="29"/>
      <c r="AR13" s="20"/>
      <c r="BE13" s="214"/>
      <c r="BS13" s="17" t="s">
        <v>6</v>
      </c>
    </row>
    <row r="14" spans="1:74" ht="12.75">
      <c r="B14" s="20"/>
      <c r="E14" s="219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7" t="s">
        <v>26</v>
      </c>
      <c r="AN14" s="29"/>
      <c r="AR14" s="20"/>
      <c r="BE14" s="214"/>
      <c r="BS14" s="17" t="s">
        <v>6</v>
      </c>
    </row>
    <row r="15" spans="1:74" s="1" customFormat="1" ht="6.95" customHeight="1">
      <c r="B15" s="20"/>
      <c r="AR15" s="20"/>
      <c r="BE15" s="214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14"/>
      <c r="BS16" s="17" t="s">
        <v>3</v>
      </c>
    </row>
    <row r="17" spans="1:71" s="1" customFormat="1" ht="18.399999999999999" customHeight="1">
      <c r="B17" s="20"/>
      <c r="E17" s="25" t="s">
        <v>29</v>
      </c>
      <c r="AK17" s="27" t="s">
        <v>26</v>
      </c>
      <c r="AN17" s="25" t="s">
        <v>1</v>
      </c>
      <c r="AR17" s="20"/>
      <c r="BE17" s="214"/>
      <c r="BS17" s="17" t="s">
        <v>30</v>
      </c>
    </row>
    <row r="18" spans="1:71" s="1" customFormat="1" ht="6.95" customHeight="1">
      <c r="B18" s="20"/>
      <c r="AR18" s="20"/>
      <c r="BE18" s="214"/>
      <c r="BS18" s="17" t="s">
        <v>6</v>
      </c>
    </row>
    <row r="19" spans="1:71" s="1" customFormat="1" ht="12" customHeight="1">
      <c r="B19" s="20"/>
      <c r="D19" s="27" t="s">
        <v>31</v>
      </c>
      <c r="AK19" s="27" t="s">
        <v>24</v>
      </c>
      <c r="AN19" s="25" t="s">
        <v>1</v>
      </c>
      <c r="AR19" s="20"/>
      <c r="BE19" s="214"/>
      <c r="BS19" s="17" t="s">
        <v>6</v>
      </c>
    </row>
    <row r="20" spans="1:71" s="1" customFormat="1" ht="18.399999999999999" customHeight="1">
      <c r="B20" s="20"/>
      <c r="E20" s="25" t="s">
        <v>32</v>
      </c>
      <c r="AK20" s="27" t="s">
        <v>26</v>
      </c>
      <c r="AN20" s="25" t="s">
        <v>1</v>
      </c>
      <c r="AR20" s="20"/>
      <c r="BE20" s="214"/>
      <c r="BS20" s="17" t="s">
        <v>3</v>
      </c>
    </row>
    <row r="21" spans="1:71" s="1" customFormat="1" ht="6.95" customHeight="1">
      <c r="B21" s="20"/>
      <c r="AR21" s="20"/>
      <c r="BE21" s="214"/>
    </row>
    <row r="22" spans="1:71" s="1" customFormat="1" ht="12" customHeight="1">
      <c r="B22" s="20"/>
      <c r="D22" s="27" t="s">
        <v>33</v>
      </c>
      <c r="AR22" s="20"/>
      <c r="BE22" s="214"/>
    </row>
    <row r="23" spans="1:71" s="1" customFormat="1" ht="16.5" customHeight="1">
      <c r="B23" s="20"/>
      <c r="E23" s="221" t="s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20"/>
      <c r="BE23" s="214"/>
    </row>
    <row r="24" spans="1:71" s="1" customFormat="1" ht="6.95" customHeight="1">
      <c r="B24" s="20"/>
      <c r="AR24" s="20"/>
      <c r="BE24" s="214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4"/>
    </row>
    <row r="26" spans="1:71" s="2" customFormat="1" ht="25.9" customHeight="1">
      <c r="A26" s="32"/>
      <c r="B26" s="33"/>
      <c r="C26" s="32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2">
        <f>ROUND(AG94,2)</f>
        <v>0</v>
      </c>
      <c r="AL26" s="223"/>
      <c r="AM26" s="223"/>
      <c r="AN26" s="223"/>
      <c r="AO26" s="223"/>
      <c r="AP26" s="32"/>
      <c r="AQ26" s="32"/>
      <c r="AR26" s="33"/>
      <c r="BE26" s="214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4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4" t="s">
        <v>35</v>
      </c>
      <c r="M28" s="224"/>
      <c r="N28" s="224"/>
      <c r="O28" s="224"/>
      <c r="P28" s="224"/>
      <c r="Q28" s="32"/>
      <c r="R28" s="32"/>
      <c r="S28" s="32"/>
      <c r="T28" s="32"/>
      <c r="U28" s="32"/>
      <c r="V28" s="32"/>
      <c r="W28" s="224" t="s">
        <v>36</v>
      </c>
      <c r="X28" s="224"/>
      <c r="Y28" s="224"/>
      <c r="Z28" s="224"/>
      <c r="AA28" s="224"/>
      <c r="AB28" s="224"/>
      <c r="AC28" s="224"/>
      <c r="AD28" s="224"/>
      <c r="AE28" s="224"/>
      <c r="AF28" s="32"/>
      <c r="AG28" s="32"/>
      <c r="AH28" s="32"/>
      <c r="AI28" s="32"/>
      <c r="AJ28" s="32"/>
      <c r="AK28" s="224" t="s">
        <v>37</v>
      </c>
      <c r="AL28" s="224"/>
      <c r="AM28" s="224"/>
      <c r="AN28" s="224"/>
      <c r="AO28" s="224"/>
      <c r="AP28" s="32"/>
      <c r="AQ28" s="32"/>
      <c r="AR28" s="33"/>
      <c r="BE28" s="214"/>
    </row>
    <row r="29" spans="1:71" s="3" customFormat="1" ht="14.45" customHeight="1">
      <c r="B29" s="37"/>
      <c r="D29" s="27" t="s">
        <v>38</v>
      </c>
      <c r="F29" s="27" t="s">
        <v>39</v>
      </c>
      <c r="L29" s="227">
        <v>0.21</v>
      </c>
      <c r="M29" s="226"/>
      <c r="N29" s="226"/>
      <c r="O29" s="226"/>
      <c r="P29" s="226"/>
      <c r="W29" s="225">
        <f>ROUND(AZ94, 2)</f>
        <v>0</v>
      </c>
      <c r="X29" s="226"/>
      <c r="Y29" s="226"/>
      <c r="Z29" s="226"/>
      <c r="AA29" s="226"/>
      <c r="AB29" s="226"/>
      <c r="AC29" s="226"/>
      <c r="AD29" s="226"/>
      <c r="AE29" s="226"/>
      <c r="AK29" s="225">
        <f>ROUND(AV94, 2)</f>
        <v>0</v>
      </c>
      <c r="AL29" s="226"/>
      <c r="AM29" s="226"/>
      <c r="AN29" s="226"/>
      <c r="AO29" s="226"/>
      <c r="AR29" s="37"/>
      <c r="BE29" s="215"/>
    </row>
    <row r="30" spans="1:71" s="3" customFormat="1" ht="14.45" customHeight="1">
      <c r="B30" s="37"/>
      <c r="F30" s="27" t="s">
        <v>40</v>
      </c>
      <c r="L30" s="227">
        <v>0.15</v>
      </c>
      <c r="M30" s="226"/>
      <c r="N30" s="226"/>
      <c r="O30" s="226"/>
      <c r="P30" s="226"/>
      <c r="W30" s="225">
        <f>ROUND(BA94, 2)</f>
        <v>0</v>
      </c>
      <c r="X30" s="226"/>
      <c r="Y30" s="226"/>
      <c r="Z30" s="226"/>
      <c r="AA30" s="226"/>
      <c r="AB30" s="226"/>
      <c r="AC30" s="226"/>
      <c r="AD30" s="226"/>
      <c r="AE30" s="226"/>
      <c r="AK30" s="225">
        <f>ROUND(AW94, 2)</f>
        <v>0</v>
      </c>
      <c r="AL30" s="226"/>
      <c r="AM30" s="226"/>
      <c r="AN30" s="226"/>
      <c r="AO30" s="226"/>
      <c r="AR30" s="37"/>
      <c r="BE30" s="215"/>
    </row>
    <row r="31" spans="1:71" s="3" customFormat="1" ht="14.45" hidden="1" customHeight="1">
      <c r="B31" s="37"/>
      <c r="F31" s="27" t="s">
        <v>41</v>
      </c>
      <c r="L31" s="227">
        <v>0.21</v>
      </c>
      <c r="M31" s="226"/>
      <c r="N31" s="226"/>
      <c r="O31" s="226"/>
      <c r="P31" s="226"/>
      <c r="W31" s="225">
        <f>ROUND(BB94, 2)</f>
        <v>0</v>
      </c>
      <c r="X31" s="226"/>
      <c r="Y31" s="226"/>
      <c r="Z31" s="226"/>
      <c r="AA31" s="226"/>
      <c r="AB31" s="226"/>
      <c r="AC31" s="226"/>
      <c r="AD31" s="226"/>
      <c r="AE31" s="226"/>
      <c r="AK31" s="225">
        <v>0</v>
      </c>
      <c r="AL31" s="226"/>
      <c r="AM31" s="226"/>
      <c r="AN31" s="226"/>
      <c r="AO31" s="226"/>
      <c r="AR31" s="37"/>
      <c r="BE31" s="215"/>
    </row>
    <row r="32" spans="1:71" s="3" customFormat="1" ht="14.45" hidden="1" customHeight="1">
      <c r="B32" s="37"/>
      <c r="F32" s="27" t="s">
        <v>42</v>
      </c>
      <c r="L32" s="227">
        <v>0.15</v>
      </c>
      <c r="M32" s="226"/>
      <c r="N32" s="226"/>
      <c r="O32" s="226"/>
      <c r="P32" s="226"/>
      <c r="W32" s="225">
        <f>ROUND(BC94, 2)</f>
        <v>0</v>
      </c>
      <c r="X32" s="226"/>
      <c r="Y32" s="226"/>
      <c r="Z32" s="226"/>
      <c r="AA32" s="226"/>
      <c r="AB32" s="226"/>
      <c r="AC32" s="226"/>
      <c r="AD32" s="226"/>
      <c r="AE32" s="226"/>
      <c r="AK32" s="225">
        <v>0</v>
      </c>
      <c r="AL32" s="226"/>
      <c r="AM32" s="226"/>
      <c r="AN32" s="226"/>
      <c r="AO32" s="226"/>
      <c r="AR32" s="37"/>
      <c r="BE32" s="215"/>
    </row>
    <row r="33" spans="1:57" s="3" customFormat="1" ht="14.45" hidden="1" customHeight="1">
      <c r="B33" s="37"/>
      <c r="F33" s="27" t="s">
        <v>43</v>
      </c>
      <c r="L33" s="227">
        <v>0</v>
      </c>
      <c r="M33" s="226"/>
      <c r="N33" s="226"/>
      <c r="O33" s="226"/>
      <c r="P33" s="226"/>
      <c r="W33" s="225">
        <f>ROUND(BD94, 2)</f>
        <v>0</v>
      </c>
      <c r="X33" s="226"/>
      <c r="Y33" s="226"/>
      <c r="Z33" s="226"/>
      <c r="AA33" s="226"/>
      <c r="AB33" s="226"/>
      <c r="AC33" s="226"/>
      <c r="AD33" s="226"/>
      <c r="AE33" s="226"/>
      <c r="AK33" s="225">
        <v>0</v>
      </c>
      <c r="AL33" s="226"/>
      <c r="AM33" s="226"/>
      <c r="AN33" s="226"/>
      <c r="AO33" s="226"/>
      <c r="AR33" s="37"/>
      <c r="BE33" s="215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14"/>
    </row>
    <row r="35" spans="1:57" s="2" customFormat="1" ht="25.9" customHeight="1">
      <c r="A35" s="32"/>
      <c r="B35" s="33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28" t="s">
        <v>46</v>
      </c>
      <c r="Y35" s="229"/>
      <c r="Z35" s="229"/>
      <c r="AA35" s="229"/>
      <c r="AB35" s="229"/>
      <c r="AC35" s="40"/>
      <c r="AD35" s="40"/>
      <c r="AE35" s="40"/>
      <c r="AF35" s="40"/>
      <c r="AG35" s="40"/>
      <c r="AH35" s="40"/>
      <c r="AI35" s="40"/>
      <c r="AJ35" s="40"/>
      <c r="AK35" s="230">
        <f>SUM(AK26:AK33)</f>
        <v>0</v>
      </c>
      <c r="AL35" s="229"/>
      <c r="AM35" s="229"/>
      <c r="AN35" s="229"/>
      <c r="AO35" s="231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49</v>
      </c>
      <c r="AI60" s="35"/>
      <c r="AJ60" s="35"/>
      <c r="AK60" s="35"/>
      <c r="AL60" s="35"/>
      <c r="AM60" s="45" t="s">
        <v>50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49</v>
      </c>
      <c r="AI75" s="35"/>
      <c r="AJ75" s="35"/>
      <c r="AK75" s="35"/>
      <c r="AL75" s="35"/>
      <c r="AM75" s="45" t="s">
        <v>50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>
        <f>K5</f>
        <v>0</v>
      </c>
      <c r="AR84" s="51"/>
    </row>
    <row r="85" spans="1:91" s="5" customFormat="1" ht="36.950000000000003" customHeight="1">
      <c r="B85" s="52"/>
      <c r="C85" s="53" t="s">
        <v>15</v>
      </c>
      <c r="L85" s="250" t="str">
        <f>K6</f>
        <v>Úprava předprostoru u poliklimniky,Štefánikova,Kopřivnice</v>
      </c>
      <c r="M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B85" s="251"/>
      <c r="AC85" s="251"/>
      <c r="AD85" s="251"/>
      <c r="AE85" s="251"/>
      <c r="AF85" s="251"/>
      <c r="AG85" s="251"/>
      <c r="AH85" s="251"/>
      <c r="AI85" s="251"/>
      <c r="AJ85" s="251"/>
      <c r="AK85" s="251"/>
      <c r="AL85" s="251"/>
      <c r="AM85" s="251"/>
      <c r="AN85" s="251"/>
      <c r="AO85" s="251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232" t="str">
        <f>IF(AN8= "","",AN8)</f>
        <v>28. 11. 2021</v>
      </c>
      <c r="AN87" s="232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25.7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Město Kopřivnice,Štefániková1163,Kopřivnive 74221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33" t="str">
        <f>IF(E17="","",E17)</f>
        <v>Dopravní projekce Bojko s.r.o.,</v>
      </c>
      <c r="AN89" s="234"/>
      <c r="AO89" s="234"/>
      <c r="AP89" s="234"/>
      <c r="AQ89" s="32"/>
      <c r="AR89" s="33"/>
      <c r="AS89" s="235" t="s">
        <v>54</v>
      </c>
      <c r="AT89" s="236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27</v>
      </c>
      <c r="D90" s="32"/>
      <c r="E90" s="32"/>
      <c r="F90" s="32"/>
      <c r="G90" s="32"/>
      <c r="H90" s="32"/>
      <c r="I90" s="32"/>
      <c r="J90" s="32"/>
      <c r="K90" s="32"/>
      <c r="L90" s="4">
        <f>IF(E14= "Vyplň údaj","",E14)</f>
        <v>0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31</v>
      </c>
      <c r="AJ90" s="32"/>
      <c r="AK90" s="32"/>
      <c r="AL90" s="32"/>
      <c r="AM90" s="233" t="str">
        <f>IF(E20="","",E20)</f>
        <v>Pflegrová</v>
      </c>
      <c r="AN90" s="234"/>
      <c r="AO90" s="234"/>
      <c r="AP90" s="234"/>
      <c r="AQ90" s="32"/>
      <c r="AR90" s="33"/>
      <c r="AS90" s="237"/>
      <c r="AT90" s="238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37"/>
      <c r="AT91" s="238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45" t="s">
        <v>55</v>
      </c>
      <c r="D92" s="246"/>
      <c r="E92" s="246"/>
      <c r="F92" s="246"/>
      <c r="G92" s="246"/>
      <c r="H92" s="60"/>
      <c r="I92" s="247" t="s">
        <v>56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8" t="s">
        <v>57</v>
      </c>
      <c r="AH92" s="246"/>
      <c r="AI92" s="246"/>
      <c r="AJ92" s="246"/>
      <c r="AK92" s="246"/>
      <c r="AL92" s="246"/>
      <c r="AM92" s="246"/>
      <c r="AN92" s="247" t="s">
        <v>58</v>
      </c>
      <c r="AO92" s="246"/>
      <c r="AP92" s="249"/>
      <c r="AQ92" s="61" t="s">
        <v>59</v>
      </c>
      <c r="AR92" s="33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43">
        <f>ROUND(SUM(AG95:AG96),2)</f>
        <v>0</v>
      </c>
      <c r="AH94" s="243"/>
      <c r="AI94" s="243"/>
      <c r="AJ94" s="243"/>
      <c r="AK94" s="243"/>
      <c r="AL94" s="243"/>
      <c r="AM94" s="243"/>
      <c r="AN94" s="244">
        <f>SUM(AG94,AT94)</f>
        <v>0</v>
      </c>
      <c r="AO94" s="244"/>
      <c r="AP94" s="244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73</v>
      </c>
      <c r="BT94" s="77" t="s">
        <v>74</v>
      </c>
      <c r="BU94" s="78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1" s="7" customFormat="1" ht="16.5" customHeight="1">
      <c r="A95" s="79" t="s">
        <v>78</v>
      </c>
      <c r="B95" s="80"/>
      <c r="C95" s="81"/>
      <c r="D95" s="242" t="s">
        <v>79</v>
      </c>
      <c r="E95" s="242"/>
      <c r="F95" s="242"/>
      <c r="G95" s="242"/>
      <c r="H95" s="242"/>
      <c r="I95" s="82"/>
      <c r="J95" s="242" t="s">
        <v>80</v>
      </c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2"/>
      <c r="Z95" s="242"/>
      <c r="AA95" s="242"/>
      <c r="AB95" s="242"/>
      <c r="AC95" s="242"/>
      <c r="AD95" s="242"/>
      <c r="AE95" s="242"/>
      <c r="AF95" s="242"/>
      <c r="AG95" s="240">
        <f>'1 - SO 101 Zvýšení silnič...'!J30</f>
        <v>0</v>
      </c>
      <c r="AH95" s="241"/>
      <c r="AI95" s="241"/>
      <c r="AJ95" s="241"/>
      <c r="AK95" s="241"/>
      <c r="AL95" s="241"/>
      <c r="AM95" s="241"/>
      <c r="AN95" s="240">
        <f>SUM(AG95,AT95)</f>
        <v>0</v>
      </c>
      <c r="AO95" s="241"/>
      <c r="AP95" s="241"/>
      <c r="AQ95" s="83" t="s">
        <v>81</v>
      </c>
      <c r="AR95" s="80"/>
      <c r="AS95" s="84">
        <v>0</v>
      </c>
      <c r="AT95" s="85">
        <f>ROUND(SUM(AV95:AW95),2)</f>
        <v>0</v>
      </c>
      <c r="AU95" s="86">
        <f>'1 - SO 101 Zvýšení silnič...'!P121</f>
        <v>0</v>
      </c>
      <c r="AV95" s="85">
        <f>'1 - SO 101 Zvýšení silnič...'!J33</f>
        <v>0</v>
      </c>
      <c r="AW95" s="85">
        <f>'1 - SO 101 Zvýšení silnič...'!J34</f>
        <v>0</v>
      </c>
      <c r="AX95" s="85">
        <f>'1 - SO 101 Zvýšení silnič...'!J35</f>
        <v>0</v>
      </c>
      <c r="AY95" s="85">
        <f>'1 - SO 101 Zvýšení silnič...'!J36</f>
        <v>0</v>
      </c>
      <c r="AZ95" s="85">
        <f>'1 - SO 101 Zvýšení silnič...'!F33</f>
        <v>0</v>
      </c>
      <c r="BA95" s="85">
        <f>'1 - SO 101 Zvýšení silnič...'!F34</f>
        <v>0</v>
      </c>
      <c r="BB95" s="85">
        <f>'1 - SO 101 Zvýšení silnič...'!F35</f>
        <v>0</v>
      </c>
      <c r="BC95" s="85">
        <f>'1 - SO 101 Zvýšení silnič...'!F36</f>
        <v>0</v>
      </c>
      <c r="BD95" s="87">
        <f>'1 - SO 101 Zvýšení silnič...'!F37</f>
        <v>0</v>
      </c>
      <c r="BT95" s="88" t="s">
        <v>79</v>
      </c>
      <c r="BV95" s="88" t="s">
        <v>76</v>
      </c>
      <c r="BW95" s="88" t="s">
        <v>82</v>
      </c>
      <c r="BX95" s="88" t="s">
        <v>4</v>
      </c>
      <c r="CL95" s="88" t="s">
        <v>1</v>
      </c>
      <c r="CM95" s="88" t="s">
        <v>83</v>
      </c>
    </row>
    <row r="96" spans="1:91" s="7" customFormat="1" ht="16.5" customHeight="1">
      <c r="A96" s="79" t="s">
        <v>78</v>
      </c>
      <c r="B96" s="80"/>
      <c r="C96" s="81"/>
      <c r="D96" s="242" t="s">
        <v>83</v>
      </c>
      <c r="E96" s="242"/>
      <c r="F96" s="242"/>
      <c r="G96" s="242"/>
      <c r="H96" s="242"/>
      <c r="I96" s="82"/>
      <c r="J96" s="242" t="s">
        <v>84</v>
      </c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  <c r="AB96" s="242"/>
      <c r="AC96" s="242"/>
      <c r="AD96" s="242"/>
      <c r="AE96" s="242"/>
      <c r="AF96" s="242"/>
      <c r="AG96" s="240">
        <f>'2 - SO 102 Předlažba sjezdu'!J30</f>
        <v>0</v>
      </c>
      <c r="AH96" s="241"/>
      <c r="AI96" s="241"/>
      <c r="AJ96" s="241"/>
      <c r="AK96" s="241"/>
      <c r="AL96" s="241"/>
      <c r="AM96" s="241"/>
      <c r="AN96" s="240">
        <f>SUM(AG96,AT96)</f>
        <v>0</v>
      </c>
      <c r="AO96" s="241"/>
      <c r="AP96" s="241"/>
      <c r="AQ96" s="83" t="s">
        <v>81</v>
      </c>
      <c r="AR96" s="80"/>
      <c r="AS96" s="89">
        <v>0</v>
      </c>
      <c r="AT96" s="90">
        <f>ROUND(SUM(AV96:AW96),2)</f>
        <v>0</v>
      </c>
      <c r="AU96" s="91">
        <f>'2 - SO 102 Předlažba sjezdu'!P124</f>
        <v>0</v>
      </c>
      <c r="AV96" s="90">
        <f>'2 - SO 102 Předlažba sjezdu'!J33</f>
        <v>0</v>
      </c>
      <c r="AW96" s="90">
        <f>'2 - SO 102 Předlažba sjezdu'!J34</f>
        <v>0</v>
      </c>
      <c r="AX96" s="90">
        <f>'2 - SO 102 Předlažba sjezdu'!J35</f>
        <v>0</v>
      </c>
      <c r="AY96" s="90">
        <f>'2 - SO 102 Předlažba sjezdu'!J36</f>
        <v>0</v>
      </c>
      <c r="AZ96" s="90">
        <f>'2 - SO 102 Předlažba sjezdu'!F33</f>
        <v>0</v>
      </c>
      <c r="BA96" s="90">
        <f>'2 - SO 102 Předlažba sjezdu'!F34</f>
        <v>0</v>
      </c>
      <c r="BB96" s="90">
        <f>'2 - SO 102 Předlažba sjezdu'!F35</f>
        <v>0</v>
      </c>
      <c r="BC96" s="90">
        <f>'2 - SO 102 Předlažba sjezdu'!F36</f>
        <v>0</v>
      </c>
      <c r="BD96" s="92">
        <f>'2 - SO 102 Předlažba sjezdu'!F37</f>
        <v>0</v>
      </c>
      <c r="BT96" s="88" t="s">
        <v>79</v>
      </c>
      <c r="BV96" s="88" t="s">
        <v>76</v>
      </c>
      <c r="BW96" s="88" t="s">
        <v>85</v>
      </c>
      <c r="BX96" s="88" t="s">
        <v>4</v>
      </c>
      <c r="CL96" s="88" t="s">
        <v>1</v>
      </c>
      <c r="CM96" s="88" t="s">
        <v>83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5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 - SO 101 Zvýšení silnič...'!C2" display="/"/>
    <hyperlink ref="A96" location="'2 - SO 102 Předlažba sjezdu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3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3"/>
      <c r="L2" s="239" t="s">
        <v>5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82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86</v>
      </c>
      <c r="I4" s="93"/>
      <c r="L4" s="20"/>
      <c r="M4" s="95" t="s">
        <v>10</v>
      </c>
      <c r="AT4" s="17" t="s">
        <v>3</v>
      </c>
    </row>
    <row r="5" spans="1:46" s="1" customFormat="1" ht="6.95" customHeight="1">
      <c r="B5" s="20"/>
      <c r="I5" s="93"/>
      <c r="L5" s="20"/>
    </row>
    <row r="6" spans="1:46" s="1" customFormat="1" ht="12" customHeight="1">
      <c r="B6" s="20"/>
      <c r="D6" s="27" t="s">
        <v>15</v>
      </c>
      <c r="I6" s="93"/>
      <c r="L6" s="20"/>
    </row>
    <row r="7" spans="1:46" s="1" customFormat="1" ht="16.5" customHeight="1">
      <c r="B7" s="20"/>
      <c r="E7" s="253" t="str">
        <f>'Rekapitulace stavby'!K6</f>
        <v>Úprava předprostoru u poliklimniky,Štefánikova,Kopřivnice</v>
      </c>
      <c r="F7" s="254"/>
      <c r="G7" s="254"/>
      <c r="H7" s="254"/>
      <c r="I7" s="93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50" t="s">
        <v>88</v>
      </c>
      <c r="F9" s="252"/>
      <c r="G9" s="252"/>
      <c r="H9" s="25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9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97" t="s">
        <v>21</v>
      </c>
      <c r="J12" s="55" t="str">
        <f>'Rekapitulace stavby'!AN8</f>
        <v>28. 11. 2021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96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97" t="s">
        <v>24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25</v>
      </c>
      <c r="F15" s="32"/>
      <c r="G15" s="32"/>
      <c r="H15" s="32"/>
      <c r="I15" s="97" t="s">
        <v>26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97" t="s">
        <v>24</v>
      </c>
      <c r="J17" s="28">
        <f>'Rekapitulace stavby'!AN13</f>
        <v>0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5">
        <f>'Rekapitulace stavby'!E14</f>
        <v>0</v>
      </c>
      <c r="F18" s="216"/>
      <c r="G18" s="216"/>
      <c r="H18" s="216"/>
      <c r="I18" s="97" t="s">
        <v>26</v>
      </c>
      <c r="J18" s="28">
        <f>'Rekapitulace stavby'!AN14</f>
        <v>0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97" t="s">
        <v>24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97" t="s">
        <v>26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97" t="s">
        <v>24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32</v>
      </c>
      <c r="F24" s="32"/>
      <c r="G24" s="32"/>
      <c r="H24" s="32"/>
      <c r="I24" s="97" t="s">
        <v>26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8"/>
      <c r="B27" s="99"/>
      <c r="C27" s="98"/>
      <c r="D27" s="98"/>
      <c r="E27" s="221" t="s">
        <v>1</v>
      </c>
      <c r="F27" s="221"/>
      <c r="G27" s="221"/>
      <c r="H27" s="221"/>
      <c r="I27" s="100"/>
      <c r="J27" s="98"/>
      <c r="K27" s="98"/>
      <c r="L27" s="101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102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3" t="s">
        <v>34</v>
      </c>
      <c r="E30" s="32"/>
      <c r="F30" s="32"/>
      <c r="G30" s="32"/>
      <c r="H30" s="32"/>
      <c r="I30" s="96"/>
      <c r="J30" s="71">
        <f>ROUND(J121,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102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104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5" t="s">
        <v>38</v>
      </c>
      <c r="E33" s="27" t="s">
        <v>39</v>
      </c>
      <c r="F33" s="106">
        <f>ROUND((SUM(BE121:BE140)),  2)</f>
        <v>0</v>
      </c>
      <c r="G33" s="32"/>
      <c r="H33" s="32"/>
      <c r="I33" s="107">
        <v>0.21</v>
      </c>
      <c r="J33" s="106">
        <f>ROUND(((SUM(BE121:BE140))*I33),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40</v>
      </c>
      <c r="F34" s="106">
        <f>ROUND((SUM(BF121:BF140)),  2)</f>
        <v>0</v>
      </c>
      <c r="G34" s="32"/>
      <c r="H34" s="32"/>
      <c r="I34" s="107">
        <v>0.15</v>
      </c>
      <c r="J34" s="106">
        <f>ROUND(((SUM(BF121:BF140))*I34),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41</v>
      </c>
      <c r="F35" s="106">
        <f>ROUND((SUM(BG121:BG140)),  2)</f>
        <v>0</v>
      </c>
      <c r="G35" s="32"/>
      <c r="H35" s="32"/>
      <c r="I35" s="107">
        <v>0.21</v>
      </c>
      <c r="J35" s="106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42</v>
      </c>
      <c r="F36" s="106">
        <f>ROUND((SUM(BH121:BH140)),  2)</f>
        <v>0</v>
      </c>
      <c r="G36" s="32"/>
      <c r="H36" s="32"/>
      <c r="I36" s="107">
        <v>0.15</v>
      </c>
      <c r="J36" s="106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43</v>
      </c>
      <c r="F37" s="106">
        <f>ROUND((SUM(BI121:BI140)),  2)</f>
        <v>0</v>
      </c>
      <c r="G37" s="32"/>
      <c r="H37" s="32"/>
      <c r="I37" s="107">
        <v>0</v>
      </c>
      <c r="J37" s="106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8"/>
      <c r="D39" s="109" t="s">
        <v>44</v>
      </c>
      <c r="E39" s="60"/>
      <c r="F39" s="60"/>
      <c r="G39" s="110" t="s">
        <v>45</v>
      </c>
      <c r="H39" s="111" t="s">
        <v>46</v>
      </c>
      <c r="I39" s="112"/>
      <c r="J39" s="113">
        <f>SUM(J30:J37)</f>
        <v>0</v>
      </c>
      <c r="K39" s="114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I41" s="93"/>
      <c r="L41" s="20"/>
    </row>
    <row r="42" spans="1:31" s="1" customFormat="1" ht="14.45" customHeight="1">
      <c r="B42" s="20"/>
      <c r="I42" s="93"/>
      <c r="L42" s="20"/>
    </row>
    <row r="43" spans="1:31" s="1" customFormat="1" ht="14.45" customHeight="1">
      <c r="B43" s="20"/>
      <c r="I43" s="93"/>
      <c r="L43" s="20"/>
    </row>
    <row r="44" spans="1:31" s="1" customFormat="1" ht="14.45" customHeight="1">
      <c r="B44" s="20"/>
      <c r="I44" s="93"/>
      <c r="L44" s="20"/>
    </row>
    <row r="45" spans="1:31" s="1" customFormat="1" ht="14.45" customHeight="1">
      <c r="B45" s="20"/>
      <c r="I45" s="93"/>
      <c r="L45" s="20"/>
    </row>
    <row r="46" spans="1:31" s="1" customFormat="1" ht="14.45" customHeight="1">
      <c r="B46" s="20"/>
      <c r="I46" s="93"/>
      <c r="L46" s="20"/>
    </row>
    <row r="47" spans="1:31" s="1" customFormat="1" ht="14.45" customHeight="1">
      <c r="B47" s="20"/>
      <c r="I47" s="93"/>
      <c r="L47" s="20"/>
    </row>
    <row r="48" spans="1:31" s="1" customFormat="1" ht="14.45" customHeight="1">
      <c r="B48" s="20"/>
      <c r="I48" s="93"/>
      <c r="L48" s="20"/>
    </row>
    <row r="49" spans="1:31" s="1" customFormat="1" ht="14.45" customHeight="1">
      <c r="B49" s="20"/>
      <c r="I49" s="93"/>
      <c r="L49" s="20"/>
    </row>
    <row r="50" spans="1:31" s="2" customFormat="1" ht="14.45" customHeight="1">
      <c r="B50" s="42"/>
      <c r="D50" s="43" t="s">
        <v>47</v>
      </c>
      <c r="E50" s="44"/>
      <c r="F50" s="44"/>
      <c r="G50" s="43" t="s">
        <v>48</v>
      </c>
      <c r="H50" s="44"/>
      <c r="I50" s="115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49</v>
      </c>
      <c r="E61" s="35"/>
      <c r="F61" s="116" t="s">
        <v>50</v>
      </c>
      <c r="G61" s="45" t="s">
        <v>49</v>
      </c>
      <c r="H61" s="35"/>
      <c r="I61" s="117"/>
      <c r="J61" s="11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119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49</v>
      </c>
      <c r="E76" s="35"/>
      <c r="F76" s="116" t="s">
        <v>50</v>
      </c>
      <c r="G76" s="45" t="s">
        <v>49</v>
      </c>
      <c r="H76" s="35"/>
      <c r="I76" s="117"/>
      <c r="J76" s="11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120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121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3" t="str">
        <f>E7</f>
        <v>Úprava předprostoru u poliklimniky,Štefánikova,Kopřivnice</v>
      </c>
      <c r="F85" s="254"/>
      <c r="G85" s="254"/>
      <c r="H85" s="254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50" t="str">
        <f>E9</f>
        <v>1 - SO 101 Zvýšení silničního obrubníku</v>
      </c>
      <c r="F87" s="252"/>
      <c r="G87" s="252"/>
      <c r="H87" s="25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96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97" t="s">
        <v>21</v>
      </c>
      <c r="J89" s="55" t="str">
        <f>IF(J12="","",J12)</f>
        <v>28. 11. 2021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96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25.7" customHeight="1">
      <c r="A91" s="32"/>
      <c r="B91" s="33"/>
      <c r="C91" s="27" t="s">
        <v>23</v>
      </c>
      <c r="D91" s="32"/>
      <c r="E91" s="32"/>
      <c r="F91" s="25" t="str">
        <f>E15</f>
        <v>Město Kopřivnice,Štefániková1163,Kopřivnive 74221</v>
      </c>
      <c r="G91" s="32"/>
      <c r="H91" s="32"/>
      <c r="I91" s="97" t="s">
        <v>28</v>
      </c>
      <c r="J91" s="30" t="str">
        <f>E21</f>
        <v>Dopravní projekce Bojko s.r.o.,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27</v>
      </c>
      <c r="D92" s="32"/>
      <c r="E92" s="32"/>
      <c r="F92" s="25">
        <f>IF(E18="","",E18)</f>
        <v>0</v>
      </c>
      <c r="G92" s="32"/>
      <c r="H92" s="32"/>
      <c r="I92" s="97" t="s">
        <v>31</v>
      </c>
      <c r="J92" s="30" t="str">
        <f>E24</f>
        <v>Pflegrová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96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22" t="s">
        <v>90</v>
      </c>
      <c r="D94" s="108"/>
      <c r="E94" s="108"/>
      <c r="F94" s="108"/>
      <c r="G94" s="108"/>
      <c r="H94" s="108"/>
      <c r="I94" s="123"/>
      <c r="J94" s="124" t="s">
        <v>91</v>
      </c>
      <c r="K94" s="108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96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25" t="s">
        <v>92</v>
      </c>
      <c r="D96" s="32"/>
      <c r="E96" s="32"/>
      <c r="F96" s="32"/>
      <c r="G96" s="32"/>
      <c r="H96" s="32"/>
      <c r="I96" s="96"/>
      <c r="J96" s="71">
        <f>J121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26"/>
      <c r="D97" s="127" t="s">
        <v>94</v>
      </c>
      <c r="E97" s="128"/>
      <c r="F97" s="128"/>
      <c r="G97" s="128"/>
      <c r="H97" s="128"/>
      <c r="I97" s="129"/>
      <c r="J97" s="130">
        <f>J122</f>
        <v>0</v>
      </c>
      <c r="L97" s="126"/>
    </row>
    <row r="98" spans="1:31" s="10" customFormat="1" ht="19.899999999999999" customHeight="1">
      <c r="B98" s="131"/>
      <c r="D98" s="132" t="s">
        <v>95</v>
      </c>
      <c r="E98" s="133"/>
      <c r="F98" s="133"/>
      <c r="G98" s="133"/>
      <c r="H98" s="133"/>
      <c r="I98" s="134"/>
      <c r="J98" s="135">
        <f>J124</f>
        <v>0</v>
      </c>
      <c r="L98" s="131"/>
    </row>
    <row r="99" spans="1:31" s="10" customFormat="1" ht="14.85" customHeight="1">
      <c r="B99" s="131"/>
      <c r="D99" s="132" t="s">
        <v>96</v>
      </c>
      <c r="E99" s="133"/>
      <c r="F99" s="133"/>
      <c r="G99" s="133"/>
      <c r="H99" s="133"/>
      <c r="I99" s="134"/>
      <c r="J99" s="135">
        <f>J129</f>
        <v>0</v>
      </c>
      <c r="L99" s="131"/>
    </row>
    <row r="100" spans="1:31" s="10" customFormat="1" ht="19.899999999999999" customHeight="1">
      <c r="B100" s="131"/>
      <c r="D100" s="132" t="s">
        <v>97</v>
      </c>
      <c r="E100" s="133"/>
      <c r="F100" s="133"/>
      <c r="G100" s="133"/>
      <c r="H100" s="133"/>
      <c r="I100" s="134"/>
      <c r="J100" s="135">
        <f>J132</f>
        <v>0</v>
      </c>
      <c r="L100" s="131"/>
    </row>
    <row r="101" spans="1:31" s="10" customFormat="1" ht="19.899999999999999" customHeight="1">
      <c r="B101" s="131"/>
      <c r="D101" s="132" t="s">
        <v>98</v>
      </c>
      <c r="E101" s="133"/>
      <c r="F101" s="133"/>
      <c r="G101" s="133"/>
      <c r="H101" s="133"/>
      <c r="I101" s="134"/>
      <c r="J101" s="135">
        <f>J139</f>
        <v>0</v>
      </c>
      <c r="L101" s="131"/>
    </row>
    <row r="102" spans="1:31" s="2" customFormat="1" ht="21.75" customHeight="1">
      <c r="A102" s="32"/>
      <c r="B102" s="33"/>
      <c r="C102" s="32"/>
      <c r="D102" s="32"/>
      <c r="E102" s="32"/>
      <c r="F102" s="32"/>
      <c r="G102" s="32"/>
      <c r="H102" s="32"/>
      <c r="I102" s="96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47"/>
      <c r="C103" s="48"/>
      <c r="D103" s="48"/>
      <c r="E103" s="48"/>
      <c r="F103" s="48"/>
      <c r="G103" s="48"/>
      <c r="H103" s="48"/>
      <c r="I103" s="120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49"/>
      <c r="C107" s="50"/>
      <c r="D107" s="50"/>
      <c r="E107" s="50"/>
      <c r="F107" s="50"/>
      <c r="G107" s="50"/>
      <c r="H107" s="50"/>
      <c r="I107" s="121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99</v>
      </c>
      <c r="D108" s="32"/>
      <c r="E108" s="32"/>
      <c r="F108" s="32"/>
      <c r="G108" s="32"/>
      <c r="H108" s="32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2"/>
      <c r="D109" s="32"/>
      <c r="E109" s="32"/>
      <c r="F109" s="32"/>
      <c r="G109" s="32"/>
      <c r="H109" s="32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15</v>
      </c>
      <c r="D110" s="32"/>
      <c r="E110" s="32"/>
      <c r="F110" s="32"/>
      <c r="G110" s="32"/>
      <c r="H110" s="32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53" t="str">
        <f>E7</f>
        <v>Úprava předprostoru u poliklimniky,Štefánikova,Kopřivnice</v>
      </c>
      <c r="F111" s="254"/>
      <c r="G111" s="254"/>
      <c r="H111" s="254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87</v>
      </c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50" t="str">
        <f>E9</f>
        <v>1 - SO 101 Zvýšení silničního obrubníku</v>
      </c>
      <c r="F113" s="252"/>
      <c r="G113" s="252"/>
      <c r="H113" s="25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19</v>
      </c>
      <c r="D115" s="32"/>
      <c r="E115" s="32"/>
      <c r="F115" s="25" t="str">
        <f>F12</f>
        <v xml:space="preserve"> </v>
      </c>
      <c r="G115" s="32"/>
      <c r="H115" s="32"/>
      <c r="I115" s="97" t="s">
        <v>21</v>
      </c>
      <c r="J115" s="55" t="str">
        <f>IF(J12="","",J12)</f>
        <v>28. 11. 2021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25.7" customHeight="1">
      <c r="A117" s="32"/>
      <c r="B117" s="33"/>
      <c r="C117" s="27" t="s">
        <v>23</v>
      </c>
      <c r="D117" s="32"/>
      <c r="E117" s="32"/>
      <c r="F117" s="25" t="str">
        <f>E15</f>
        <v>Město Kopřivnice,Štefániková1163,Kopřivnive 74221</v>
      </c>
      <c r="G117" s="32"/>
      <c r="H117" s="32"/>
      <c r="I117" s="97" t="s">
        <v>28</v>
      </c>
      <c r="J117" s="30" t="str">
        <f>E21</f>
        <v>Dopravní projekce Bojko s.r.o.,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27</v>
      </c>
      <c r="D118" s="32"/>
      <c r="E118" s="32"/>
      <c r="F118" s="25">
        <f>IF(E18="","",E18)</f>
        <v>0</v>
      </c>
      <c r="G118" s="32"/>
      <c r="H118" s="32"/>
      <c r="I118" s="97" t="s">
        <v>31</v>
      </c>
      <c r="J118" s="30" t="str">
        <f>E24</f>
        <v>Pflegrová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96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36"/>
      <c r="B120" s="137"/>
      <c r="C120" s="138" t="s">
        <v>100</v>
      </c>
      <c r="D120" s="139" t="s">
        <v>59</v>
      </c>
      <c r="E120" s="139" t="s">
        <v>55</v>
      </c>
      <c r="F120" s="139" t="s">
        <v>56</v>
      </c>
      <c r="G120" s="139" t="s">
        <v>101</v>
      </c>
      <c r="H120" s="139" t="s">
        <v>102</v>
      </c>
      <c r="I120" s="140" t="s">
        <v>103</v>
      </c>
      <c r="J120" s="139" t="s">
        <v>91</v>
      </c>
      <c r="K120" s="141" t="s">
        <v>104</v>
      </c>
      <c r="L120" s="142"/>
      <c r="M120" s="62" t="s">
        <v>1</v>
      </c>
      <c r="N120" s="63" t="s">
        <v>38</v>
      </c>
      <c r="O120" s="63" t="s">
        <v>105</v>
      </c>
      <c r="P120" s="63" t="s">
        <v>106</v>
      </c>
      <c r="Q120" s="63" t="s">
        <v>107</v>
      </c>
      <c r="R120" s="63" t="s">
        <v>108</v>
      </c>
      <c r="S120" s="63" t="s">
        <v>109</v>
      </c>
      <c r="T120" s="64" t="s">
        <v>110</v>
      </c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</row>
    <row r="121" spans="1:65" s="2" customFormat="1" ht="22.9" customHeight="1">
      <c r="A121" s="32"/>
      <c r="B121" s="33"/>
      <c r="C121" s="69" t="s">
        <v>111</v>
      </c>
      <c r="D121" s="32"/>
      <c r="E121" s="32"/>
      <c r="F121" s="32"/>
      <c r="G121" s="32"/>
      <c r="H121" s="32"/>
      <c r="I121" s="96"/>
      <c r="J121" s="143">
        <f>BK121</f>
        <v>0</v>
      </c>
      <c r="K121" s="32"/>
      <c r="L121" s="33"/>
      <c r="M121" s="65"/>
      <c r="N121" s="56"/>
      <c r="O121" s="66"/>
      <c r="P121" s="144">
        <f>P122</f>
        <v>0</v>
      </c>
      <c r="Q121" s="66"/>
      <c r="R121" s="144">
        <f>R122</f>
        <v>3.63198</v>
      </c>
      <c r="S121" s="66"/>
      <c r="T121" s="145">
        <f>T122</f>
        <v>2.2549999999999999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73</v>
      </c>
      <c r="AU121" s="17" t="s">
        <v>93</v>
      </c>
      <c r="BK121" s="146">
        <f>BK122</f>
        <v>0</v>
      </c>
    </row>
    <row r="122" spans="1:65" s="12" customFormat="1" ht="25.9" customHeight="1">
      <c r="B122" s="147"/>
      <c r="D122" s="148" t="s">
        <v>73</v>
      </c>
      <c r="E122" s="149" t="s">
        <v>112</v>
      </c>
      <c r="F122" s="149" t="s">
        <v>113</v>
      </c>
      <c r="I122" s="150"/>
      <c r="J122" s="151">
        <f>BK122</f>
        <v>0</v>
      </c>
      <c r="L122" s="147"/>
      <c r="M122" s="152"/>
      <c r="N122" s="153"/>
      <c r="O122" s="153"/>
      <c r="P122" s="154">
        <f>P123+P124+P132+P139</f>
        <v>0</v>
      </c>
      <c r="Q122" s="153"/>
      <c r="R122" s="154">
        <f>R123+R124+R132+R139</f>
        <v>3.63198</v>
      </c>
      <c r="S122" s="153"/>
      <c r="T122" s="155">
        <f>T123+T124+T132+T139</f>
        <v>2.2549999999999999</v>
      </c>
      <c r="AR122" s="148" t="s">
        <v>79</v>
      </c>
      <c r="AT122" s="156" t="s">
        <v>73</v>
      </c>
      <c r="AU122" s="156" t="s">
        <v>74</v>
      </c>
      <c r="AY122" s="148" t="s">
        <v>114</v>
      </c>
      <c r="BK122" s="157">
        <f>BK123+BK124+BK132+BK139</f>
        <v>0</v>
      </c>
    </row>
    <row r="123" spans="1:65" s="2" customFormat="1" ht="44.25" customHeight="1">
      <c r="A123" s="32"/>
      <c r="B123" s="158"/>
      <c r="C123" s="159" t="s">
        <v>79</v>
      </c>
      <c r="D123" s="159" t="s">
        <v>115</v>
      </c>
      <c r="E123" s="160" t="s">
        <v>116</v>
      </c>
      <c r="F123" s="161" t="s">
        <v>117</v>
      </c>
      <c r="G123" s="162" t="s">
        <v>118</v>
      </c>
      <c r="H123" s="163">
        <v>11</v>
      </c>
      <c r="I123" s="164"/>
      <c r="J123" s="165">
        <f>ROUND(I123*H123,2)</f>
        <v>0</v>
      </c>
      <c r="K123" s="161" t="s">
        <v>119</v>
      </c>
      <c r="L123" s="33"/>
      <c r="M123" s="166" t="s">
        <v>1</v>
      </c>
      <c r="N123" s="167" t="s">
        <v>39</v>
      </c>
      <c r="O123" s="58"/>
      <c r="P123" s="168">
        <f>O123*H123</f>
        <v>0</v>
      </c>
      <c r="Q123" s="168">
        <v>0</v>
      </c>
      <c r="R123" s="168">
        <f>Q123*H123</f>
        <v>0</v>
      </c>
      <c r="S123" s="168">
        <v>0.20499999999999999</v>
      </c>
      <c r="T123" s="169">
        <f>S123*H123</f>
        <v>2.2549999999999999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0" t="s">
        <v>120</v>
      </c>
      <c r="AT123" s="170" t="s">
        <v>115</v>
      </c>
      <c r="AU123" s="170" t="s">
        <v>79</v>
      </c>
      <c r="AY123" s="17" t="s">
        <v>114</v>
      </c>
      <c r="BE123" s="171">
        <f>IF(N123="základní",J123,0)</f>
        <v>0</v>
      </c>
      <c r="BF123" s="171">
        <f>IF(N123="snížená",J123,0)</f>
        <v>0</v>
      </c>
      <c r="BG123" s="171">
        <f>IF(N123="zákl. přenesená",J123,0)</f>
        <v>0</v>
      </c>
      <c r="BH123" s="171">
        <f>IF(N123="sníž. přenesená",J123,0)</f>
        <v>0</v>
      </c>
      <c r="BI123" s="171">
        <f>IF(N123="nulová",J123,0)</f>
        <v>0</v>
      </c>
      <c r="BJ123" s="17" t="s">
        <v>79</v>
      </c>
      <c r="BK123" s="171">
        <f>ROUND(I123*H123,2)</f>
        <v>0</v>
      </c>
      <c r="BL123" s="17" t="s">
        <v>120</v>
      </c>
      <c r="BM123" s="170" t="s">
        <v>121</v>
      </c>
    </row>
    <row r="124" spans="1:65" s="12" customFormat="1" ht="22.9" customHeight="1">
      <c r="B124" s="147"/>
      <c r="D124" s="148" t="s">
        <v>73</v>
      </c>
      <c r="E124" s="172" t="s">
        <v>122</v>
      </c>
      <c r="F124" s="172" t="s">
        <v>123</v>
      </c>
      <c r="I124" s="150"/>
      <c r="J124" s="173">
        <f>BK124</f>
        <v>0</v>
      </c>
      <c r="L124" s="147"/>
      <c r="M124" s="152"/>
      <c r="N124" s="153"/>
      <c r="O124" s="153"/>
      <c r="P124" s="154">
        <f>P125+SUM(P126:P129)</f>
        <v>0</v>
      </c>
      <c r="Q124" s="153"/>
      <c r="R124" s="154">
        <f>R125+SUM(R126:R129)</f>
        <v>3.63198</v>
      </c>
      <c r="S124" s="153"/>
      <c r="T124" s="155">
        <f>T125+SUM(T126:T129)</f>
        <v>0</v>
      </c>
      <c r="AR124" s="148" t="s">
        <v>79</v>
      </c>
      <c r="AT124" s="156" t="s">
        <v>73</v>
      </c>
      <c r="AU124" s="156" t="s">
        <v>79</v>
      </c>
      <c r="AY124" s="148" t="s">
        <v>114</v>
      </c>
      <c r="BK124" s="157">
        <f>BK125+SUM(BK126:BK129)</f>
        <v>0</v>
      </c>
    </row>
    <row r="125" spans="1:65" s="2" customFormat="1" ht="55.5" customHeight="1">
      <c r="A125" s="32"/>
      <c r="B125" s="158"/>
      <c r="C125" s="159" t="s">
        <v>83</v>
      </c>
      <c r="D125" s="159" t="s">
        <v>115</v>
      </c>
      <c r="E125" s="160" t="s">
        <v>124</v>
      </c>
      <c r="F125" s="161" t="s">
        <v>125</v>
      </c>
      <c r="G125" s="162" t="s">
        <v>118</v>
      </c>
      <c r="H125" s="163">
        <v>11</v>
      </c>
      <c r="I125" s="164"/>
      <c r="J125" s="165">
        <f>ROUND(I125*H125,2)</f>
        <v>0</v>
      </c>
      <c r="K125" s="161" t="s">
        <v>119</v>
      </c>
      <c r="L125" s="33"/>
      <c r="M125" s="166" t="s">
        <v>1</v>
      </c>
      <c r="N125" s="167" t="s">
        <v>39</v>
      </c>
      <c r="O125" s="58"/>
      <c r="P125" s="168">
        <f>O125*H125</f>
        <v>0</v>
      </c>
      <c r="Q125" s="168">
        <v>8.9779999999999999E-2</v>
      </c>
      <c r="R125" s="168">
        <f>Q125*H125</f>
        <v>0.98758000000000001</v>
      </c>
      <c r="S125" s="168">
        <v>0</v>
      </c>
      <c r="T125" s="169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0" t="s">
        <v>120</v>
      </c>
      <c r="AT125" s="170" t="s">
        <v>115</v>
      </c>
      <c r="AU125" s="170" t="s">
        <v>83</v>
      </c>
      <c r="AY125" s="17" t="s">
        <v>114</v>
      </c>
      <c r="BE125" s="171">
        <f>IF(N125="základní",J125,0)</f>
        <v>0</v>
      </c>
      <c r="BF125" s="171">
        <f>IF(N125="snížená",J125,0)</f>
        <v>0</v>
      </c>
      <c r="BG125" s="171">
        <f>IF(N125="zákl. přenesená",J125,0)</f>
        <v>0</v>
      </c>
      <c r="BH125" s="171">
        <f>IF(N125="sníž. přenesená",J125,0)</f>
        <v>0</v>
      </c>
      <c r="BI125" s="171">
        <f>IF(N125="nulová",J125,0)</f>
        <v>0</v>
      </c>
      <c r="BJ125" s="17" t="s">
        <v>79</v>
      </c>
      <c r="BK125" s="171">
        <f>ROUND(I125*H125,2)</f>
        <v>0</v>
      </c>
      <c r="BL125" s="17" t="s">
        <v>120</v>
      </c>
      <c r="BM125" s="170" t="s">
        <v>126</v>
      </c>
    </row>
    <row r="126" spans="1:65" s="13" customFormat="1">
      <c r="B126" s="174"/>
      <c r="D126" s="175" t="s">
        <v>127</v>
      </c>
      <c r="E126" s="176" t="s">
        <v>1</v>
      </c>
      <c r="F126" s="177" t="s">
        <v>128</v>
      </c>
      <c r="H126" s="176" t="s">
        <v>1</v>
      </c>
      <c r="I126" s="178"/>
      <c r="L126" s="174"/>
      <c r="M126" s="179"/>
      <c r="N126" s="180"/>
      <c r="O126" s="180"/>
      <c r="P126" s="180"/>
      <c r="Q126" s="180"/>
      <c r="R126" s="180"/>
      <c r="S126" s="180"/>
      <c r="T126" s="181"/>
      <c r="AT126" s="176" t="s">
        <v>127</v>
      </c>
      <c r="AU126" s="176" t="s">
        <v>83</v>
      </c>
      <c r="AV126" s="13" t="s">
        <v>79</v>
      </c>
      <c r="AW126" s="13" t="s">
        <v>30</v>
      </c>
      <c r="AX126" s="13" t="s">
        <v>74</v>
      </c>
      <c r="AY126" s="176" t="s">
        <v>114</v>
      </c>
    </row>
    <row r="127" spans="1:65" s="14" customFormat="1">
      <c r="B127" s="182"/>
      <c r="D127" s="175" t="s">
        <v>127</v>
      </c>
      <c r="E127" s="183" t="s">
        <v>1</v>
      </c>
      <c r="F127" s="184" t="s">
        <v>129</v>
      </c>
      <c r="H127" s="185">
        <v>11</v>
      </c>
      <c r="I127" s="186"/>
      <c r="L127" s="182"/>
      <c r="M127" s="187"/>
      <c r="N127" s="188"/>
      <c r="O127" s="188"/>
      <c r="P127" s="188"/>
      <c r="Q127" s="188"/>
      <c r="R127" s="188"/>
      <c r="S127" s="188"/>
      <c r="T127" s="189"/>
      <c r="AT127" s="183" t="s">
        <v>127</v>
      </c>
      <c r="AU127" s="183" t="s">
        <v>83</v>
      </c>
      <c r="AV127" s="14" t="s">
        <v>83</v>
      </c>
      <c r="AW127" s="14" t="s">
        <v>30</v>
      </c>
      <c r="AX127" s="14" t="s">
        <v>74</v>
      </c>
      <c r="AY127" s="183" t="s">
        <v>114</v>
      </c>
    </row>
    <row r="128" spans="1:65" s="15" customFormat="1">
      <c r="B128" s="190"/>
      <c r="D128" s="175" t="s">
        <v>127</v>
      </c>
      <c r="E128" s="191" t="s">
        <v>1</v>
      </c>
      <c r="F128" s="192" t="s">
        <v>130</v>
      </c>
      <c r="H128" s="193">
        <v>11</v>
      </c>
      <c r="I128" s="194"/>
      <c r="L128" s="190"/>
      <c r="M128" s="195"/>
      <c r="N128" s="196"/>
      <c r="O128" s="196"/>
      <c r="P128" s="196"/>
      <c r="Q128" s="196"/>
      <c r="R128" s="196"/>
      <c r="S128" s="196"/>
      <c r="T128" s="197"/>
      <c r="AT128" s="191" t="s">
        <v>127</v>
      </c>
      <c r="AU128" s="191" t="s">
        <v>83</v>
      </c>
      <c r="AV128" s="15" t="s">
        <v>120</v>
      </c>
      <c r="AW128" s="15" t="s">
        <v>30</v>
      </c>
      <c r="AX128" s="15" t="s">
        <v>79</v>
      </c>
      <c r="AY128" s="191" t="s">
        <v>114</v>
      </c>
    </row>
    <row r="129" spans="1:65" s="12" customFormat="1" ht="20.85" customHeight="1">
      <c r="B129" s="147"/>
      <c r="D129" s="148" t="s">
        <v>73</v>
      </c>
      <c r="E129" s="172" t="s">
        <v>79</v>
      </c>
      <c r="F129" s="172" t="s">
        <v>131</v>
      </c>
      <c r="I129" s="150"/>
      <c r="J129" s="173">
        <f>BK129</f>
        <v>0</v>
      </c>
      <c r="L129" s="147"/>
      <c r="M129" s="152"/>
      <c r="N129" s="153"/>
      <c r="O129" s="153"/>
      <c r="P129" s="154">
        <f>SUM(P130:P131)</f>
        <v>0</v>
      </c>
      <c r="Q129" s="153"/>
      <c r="R129" s="154">
        <f>SUM(R130:R131)</f>
        <v>2.6444000000000001</v>
      </c>
      <c r="S129" s="153"/>
      <c r="T129" s="155">
        <f>SUM(T130:T131)</f>
        <v>0</v>
      </c>
      <c r="AR129" s="148" t="s">
        <v>79</v>
      </c>
      <c r="AT129" s="156" t="s">
        <v>73</v>
      </c>
      <c r="AU129" s="156" t="s">
        <v>83</v>
      </c>
      <c r="AY129" s="148" t="s">
        <v>114</v>
      </c>
      <c r="BK129" s="157">
        <f>SUM(BK130:BK131)</f>
        <v>0</v>
      </c>
    </row>
    <row r="130" spans="1:65" s="2" customFormat="1" ht="44.25" customHeight="1">
      <c r="A130" s="32"/>
      <c r="B130" s="158"/>
      <c r="C130" s="159" t="s">
        <v>132</v>
      </c>
      <c r="D130" s="159" t="s">
        <v>115</v>
      </c>
      <c r="E130" s="160" t="s">
        <v>133</v>
      </c>
      <c r="F130" s="161" t="s">
        <v>134</v>
      </c>
      <c r="G130" s="162" t="s">
        <v>118</v>
      </c>
      <c r="H130" s="163">
        <v>11</v>
      </c>
      <c r="I130" s="164"/>
      <c r="J130" s="165">
        <f>ROUND(I130*H130,2)</f>
        <v>0</v>
      </c>
      <c r="K130" s="161" t="s">
        <v>119</v>
      </c>
      <c r="L130" s="33"/>
      <c r="M130" s="166" t="s">
        <v>1</v>
      </c>
      <c r="N130" s="167" t="s">
        <v>39</v>
      </c>
      <c r="O130" s="58"/>
      <c r="P130" s="168">
        <f>O130*H130</f>
        <v>0</v>
      </c>
      <c r="Q130" s="168">
        <v>0.15540000000000001</v>
      </c>
      <c r="R130" s="168">
        <f>Q130*H130</f>
        <v>1.7094</v>
      </c>
      <c r="S130" s="168">
        <v>0</v>
      </c>
      <c r="T130" s="169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0" t="s">
        <v>120</v>
      </c>
      <c r="AT130" s="170" t="s">
        <v>115</v>
      </c>
      <c r="AU130" s="170" t="s">
        <v>132</v>
      </c>
      <c r="AY130" s="17" t="s">
        <v>114</v>
      </c>
      <c r="BE130" s="171">
        <f>IF(N130="základní",J130,0)</f>
        <v>0</v>
      </c>
      <c r="BF130" s="171">
        <f>IF(N130="snížená",J130,0)</f>
        <v>0</v>
      </c>
      <c r="BG130" s="171">
        <f>IF(N130="zákl. přenesená",J130,0)</f>
        <v>0</v>
      </c>
      <c r="BH130" s="171">
        <f>IF(N130="sníž. přenesená",J130,0)</f>
        <v>0</v>
      </c>
      <c r="BI130" s="171">
        <f>IF(N130="nulová",J130,0)</f>
        <v>0</v>
      </c>
      <c r="BJ130" s="17" t="s">
        <v>79</v>
      </c>
      <c r="BK130" s="171">
        <f>ROUND(I130*H130,2)</f>
        <v>0</v>
      </c>
      <c r="BL130" s="17" t="s">
        <v>120</v>
      </c>
      <c r="BM130" s="170" t="s">
        <v>135</v>
      </c>
    </row>
    <row r="131" spans="1:65" s="2" customFormat="1" ht="16.5" customHeight="1">
      <c r="A131" s="32"/>
      <c r="B131" s="158"/>
      <c r="C131" s="198" t="s">
        <v>120</v>
      </c>
      <c r="D131" s="198" t="s">
        <v>136</v>
      </c>
      <c r="E131" s="199" t="s">
        <v>137</v>
      </c>
      <c r="F131" s="200" t="s">
        <v>138</v>
      </c>
      <c r="G131" s="201" t="s">
        <v>118</v>
      </c>
      <c r="H131" s="202">
        <v>11</v>
      </c>
      <c r="I131" s="203"/>
      <c r="J131" s="204">
        <f>ROUND(I131*H131,2)</f>
        <v>0</v>
      </c>
      <c r="K131" s="200" t="s">
        <v>119</v>
      </c>
      <c r="L131" s="205"/>
      <c r="M131" s="206" t="s">
        <v>1</v>
      </c>
      <c r="N131" s="207" t="s">
        <v>39</v>
      </c>
      <c r="O131" s="58"/>
      <c r="P131" s="168">
        <f>O131*H131</f>
        <v>0</v>
      </c>
      <c r="Q131" s="168">
        <v>8.5000000000000006E-2</v>
      </c>
      <c r="R131" s="168">
        <f>Q131*H131</f>
        <v>0.93500000000000005</v>
      </c>
      <c r="S131" s="168">
        <v>0</v>
      </c>
      <c r="T131" s="169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0" t="s">
        <v>139</v>
      </c>
      <c r="AT131" s="170" t="s">
        <v>136</v>
      </c>
      <c r="AU131" s="170" t="s">
        <v>132</v>
      </c>
      <c r="AY131" s="17" t="s">
        <v>114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7" t="s">
        <v>79</v>
      </c>
      <c r="BK131" s="171">
        <f>ROUND(I131*H131,2)</f>
        <v>0</v>
      </c>
      <c r="BL131" s="17" t="s">
        <v>120</v>
      </c>
      <c r="BM131" s="170" t="s">
        <v>140</v>
      </c>
    </row>
    <row r="132" spans="1:65" s="12" customFormat="1" ht="22.9" customHeight="1">
      <c r="B132" s="147"/>
      <c r="D132" s="148" t="s">
        <v>73</v>
      </c>
      <c r="E132" s="172" t="s">
        <v>141</v>
      </c>
      <c r="F132" s="172" t="s">
        <v>142</v>
      </c>
      <c r="I132" s="150"/>
      <c r="J132" s="173">
        <f>BK132</f>
        <v>0</v>
      </c>
      <c r="L132" s="147"/>
      <c r="M132" s="152"/>
      <c r="N132" s="153"/>
      <c r="O132" s="153"/>
      <c r="P132" s="154">
        <f>SUM(P133:P138)</f>
        <v>0</v>
      </c>
      <c r="Q132" s="153"/>
      <c r="R132" s="154">
        <f>SUM(R133:R138)</f>
        <v>0</v>
      </c>
      <c r="S132" s="153"/>
      <c r="T132" s="155">
        <f>SUM(T133:T138)</f>
        <v>0</v>
      </c>
      <c r="AR132" s="148" t="s">
        <v>79</v>
      </c>
      <c r="AT132" s="156" t="s">
        <v>73</v>
      </c>
      <c r="AU132" s="156" t="s">
        <v>79</v>
      </c>
      <c r="AY132" s="148" t="s">
        <v>114</v>
      </c>
      <c r="BK132" s="157">
        <f>SUM(BK133:BK138)</f>
        <v>0</v>
      </c>
    </row>
    <row r="133" spans="1:65" s="2" customFormat="1" ht="33" customHeight="1">
      <c r="A133" s="32"/>
      <c r="B133" s="158"/>
      <c r="C133" s="159" t="s">
        <v>143</v>
      </c>
      <c r="D133" s="159" t="s">
        <v>115</v>
      </c>
      <c r="E133" s="160" t="s">
        <v>144</v>
      </c>
      <c r="F133" s="161" t="s">
        <v>145</v>
      </c>
      <c r="G133" s="162" t="s">
        <v>146</v>
      </c>
      <c r="H133" s="163">
        <v>2.2549999999999999</v>
      </c>
      <c r="I133" s="164"/>
      <c r="J133" s="165">
        <f>ROUND(I133*H133,2)</f>
        <v>0</v>
      </c>
      <c r="K133" s="161" t="s">
        <v>119</v>
      </c>
      <c r="L133" s="33"/>
      <c r="M133" s="166" t="s">
        <v>1</v>
      </c>
      <c r="N133" s="167" t="s">
        <v>39</v>
      </c>
      <c r="O133" s="58"/>
      <c r="P133" s="168">
        <f>O133*H133</f>
        <v>0</v>
      </c>
      <c r="Q133" s="168">
        <v>0</v>
      </c>
      <c r="R133" s="168">
        <f>Q133*H133</f>
        <v>0</v>
      </c>
      <c r="S133" s="168">
        <v>0</v>
      </c>
      <c r="T133" s="169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0" t="s">
        <v>120</v>
      </c>
      <c r="AT133" s="170" t="s">
        <v>115</v>
      </c>
      <c r="AU133" s="170" t="s">
        <v>83</v>
      </c>
      <c r="AY133" s="17" t="s">
        <v>114</v>
      </c>
      <c r="BE133" s="171">
        <f>IF(N133="základní",J133,0)</f>
        <v>0</v>
      </c>
      <c r="BF133" s="171">
        <f>IF(N133="snížená",J133,0)</f>
        <v>0</v>
      </c>
      <c r="BG133" s="171">
        <f>IF(N133="zákl. přenesená",J133,0)</f>
        <v>0</v>
      </c>
      <c r="BH133" s="171">
        <f>IF(N133="sníž. přenesená",J133,0)</f>
        <v>0</v>
      </c>
      <c r="BI133" s="171">
        <f>IF(N133="nulová",J133,0)</f>
        <v>0</v>
      </c>
      <c r="BJ133" s="17" t="s">
        <v>79</v>
      </c>
      <c r="BK133" s="171">
        <f>ROUND(I133*H133,2)</f>
        <v>0</v>
      </c>
      <c r="BL133" s="17" t="s">
        <v>120</v>
      </c>
      <c r="BM133" s="170" t="s">
        <v>147</v>
      </c>
    </row>
    <row r="134" spans="1:65" s="2" customFormat="1" ht="33" customHeight="1">
      <c r="A134" s="32"/>
      <c r="B134" s="158"/>
      <c r="C134" s="159" t="s">
        <v>148</v>
      </c>
      <c r="D134" s="159" t="s">
        <v>115</v>
      </c>
      <c r="E134" s="160" t="s">
        <v>149</v>
      </c>
      <c r="F134" s="161" t="s">
        <v>150</v>
      </c>
      <c r="G134" s="162" t="s">
        <v>146</v>
      </c>
      <c r="H134" s="163">
        <v>20.295000000000002</v>
      </c>
      <c r="I134" s="164"/>
      <c r="J134" s="165">
        <f>ROUND(I134*H134,2)</f>
        <v>0</v>
      </c>
      <c r="K134" s="161" t="s">
        <v>119</v>
      </c>
      <c r="L134" s="33"/>
      <c r="M134" s="166" t="s">
        <v>1</v>
      </c>
      <c r="N134" s="167" t="s">
        <v>39</v>
      </c>
      <c r="O134" s="58"/>
      <c r="P134" s="168">
        <f>O134*H134</f>
        <v>0</v>
      </c>
      <c r="Q134" s="168">
        <v>0</v>
      </c>
      <c r="R134" s="168">
        <f>Q134*H134</f>
        <v>0</v>
      </c>
      <c r="S134" s="168">
        <v>0</v>
      </c>
      <c r="T134" s="169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0" t="s">
        <v>120</v>
      </c>
      <c r="AT134" s="170" t="s">
        <v>115</v>
      </c>
      <c r="AU134" s="170" t="s">
        <v>83</v>
      </c>
      <c r="AY134" s="17" t="s">
        <v>114</v>
      </c>
      <c r="BE134" s="171">
        <f>IF(N134="základní",J134,0)</f>
        <v>0</v>
      </c>
      <c r="BF134" s="171">
        <f>IF(N134="snížená",J134,0)</f>
        <v>0</v>
      </c>
      <c r="BG134" s="171">
        <f>IF(N134="zákl. přenesená",J134,0)</f>
        <v>0</v>
      </c>
      <c r="BH134" s="171">
        <f>IF(N134="sníž. přenesená",J134,0)</f>
        <v>0</v>
      </c>
      <c r="BI134" s="171">
        <f>IF(N134="nulová",J134,0)</f>
        <v>0</v>
      </c>
      <c r="BJ134" s="17" t="s">
        <v>79</v>
      </c>
      <c r="BK134" s="171">
        <f>ROUND(I134*H134,2)</f>
        <v>0</v>
      </c>
      <c r="BL134" s="17" t="s">
        <v>120</v>
      </c>
      <c r="BM134" s="170" t="s">
        <v>151</v>
      </c>
    </row>
    <row r="135" spans="1:65" s="14" customFormat="1">
      <c r="B135" s="182"/>
      <c r="D135" s="175" t="s">
        <v>127</v>
      </c>
      <c r="E135" s="183" t="s">
        <v>1</v>
      </c>
      <c r="F135" s="184" t="s">
        <v>152</v>
      </c>
      <c r="H135" s="185">
        <v>20.295000000000002</v>
      </c>
      <c r="I135" s="186"/>
      <c r="L135" s="182"/>
      <c r="M135" s="187"/>
      <c r="N135" s="188"/>
      <c r="O135" s="188"/>
      <c r="P135" s="188"/>
      <c r="Q135" s="188"/>
      <c r="R135" s="188"/>
      <c r="S135" s="188"/>
      <c r="T135" s="189"/>
      <c r="AT135" s="183" t="s">
        <v>127</v>
      </c>
      <c r="AU135" s="183" t="s">
        <v>83</v>
      </c>
      <c r="AV135" s="14" t="s">
        <v>83</v>
      </c>
      <c r="AW135" s="14" t="s">
        <v>30</v>
      </c>
      <c r="AX135" s="14" t="s">
        <v>74</v>
      </c>
      <c r="AY135" s="183" t="s">
        <v>114</v>
      </c>
    </row>
    <row r="136" spans="1:65" s="15" customFormat="1">
      <c r="B136" s="190"/>
      <c r="D136" s="175" t="s">
        <v>127</v>
      </c>
      <c r="E136" s="191" t="s">
        <v>1</v>
      </c>
      <c r="F136" s="192" t="s">
        <v>130</v>
      </c>
      <c r="H136" s="193">
        <v>20.295000000000002</v>
      </c>
      <c r="I136" s="194"/>
      <c r="L136" s="190"/>
      <c r="M136" s="195"/>
      <c r="N136" s="196"/>
      <c r="O136" s="196"/>
      <c r="P136" s="196"/>
      <c r="Q136" s="196"/>
      <c r="R136" s="196"/>
      <c r="S136" s="196"/>
      <c r="T136" s="197"/>
      <c r="AT136" s="191" t="s">
        <v>127</v>
      </c>
      <c r="AU136" s="191" t="s">
        <v>83</v>
      </c>
      <c r="AV136" s="15" t="s">
        <v>120</v>
      </c>
      <c r="AW136" s="15" t="s">
        <v>30</v>
      </c>
      <c r="AX136" s="15" t="s">
        <v>79</v>
      </c>
      <c r="AY136" s="191" t="s">
        <v>114</v>
      </c>
    </row>
    <row r="137" spans="1:65" s="2" customFormat="1" ht="21.75" customHeight="1">
      <c r="A137" s="32"/>
      <c r="B137" s="158"/>
      <c r="C137" s="159" t="s">
        <v>153</v>
      </c>
      <c r="D137" s="159" t="s">
        <v>115</v>
      </c>
      <c r="E137" s="160" t="s">
        <v>154</v>
      </c>
      <c r="F137" s="161" t="s">
        <v>155</v>
      </c>
      <c r="G137" s="162" t="s">
        <v>146</v>
      </c>
      <c r="H137" s="163">
        <v>2.2549999999999999</v>
      </c>
      <c r="I137" s="164"/>
      <c r="J137" s="165">
        <f>ROUND(I137*H137,2)</f>
        <v>0</v>
      </c>
      <c r="K137" s="161" t="s">
        <v>119</v>
      </c>
      <c r="L137" s="33"/>
      <c r="M137" s="166" t="s">
        <v>1</v>
      </c>
      <c r="N137" s="167" t="s">
        <v>39</v>
      </c>
      <c r="O137" s="58"/>
      <c r="P137" s="168">
        <f>O137*H137</f>
        <v>0</v>
      </c>
      <c r="Q137" s="168">
        <v>0</v>
      </c>
      <c r="R137" s="168">
        <f>Q137*H137</f>
        <v>0</v>
      </c>
      <c r="S137" s="168">
        <v>0</v>
      </c>
      <c r="T137" s="169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0" t="s">
        <v>120</v>
      </c>
      <c r="AT137" s="170" t="s">
        <v>115</v>
      </c>
      <c r="AU137" s="170" t="s">
        <v>83</v>
      </c>
      <c r="AY137" s="17" t="s">
        <v>114</v>
      </c>
      <c r="BE137" s="171">
        <f>IF(N137="základní",J137,0)</f>
        <v>0</v>
      </c>
      <c r="BF137" s="171">
        <f>IF(N137="snížená",J137,0)</f>
        <v>0</v>
      </c>
      <c r="BG137" s="171">
        <f>IF(N137="zákl. přenesená",J137,0)</f>
        <v>0</v>
      </c>
      <c r="BH137" s="171">
        <f>IF(N137="sníž. přenesená",J137,0)</f>
        <v>0</v>
      </c>
      <c r="BI137" s="171">
        <f>IF(N137="nulová",J137,0)</f>
        <v>0</v>
      </c>
      <c r="BJ137" s="17" t="s">
        <v>79</v>
      </c>
      <c r="BK137" s="171">
        <f>ROUND(I137*H137,2)</f>
        <v>0</v>
      </c>
      <c r="BL137" s="17" t="s">
        <v>120</v>
      </c>
      <c r="BM137" s="170" t="s">
        <v>156</v>
      </c>
    </row>
    <row r="138" spans="1:65" s="2" customFormat="1" ht="33" customHeight="1">
      <c r="A138" s="32"/>
      <c r="B138" s="158"/>
      <c r="C138" s="159" t="s">
        <v>139</v>
      </c>
      <c r="D138" s="159" t="s">
        <v>115</v>
      </c>
      <c r="E138" s="160" t="s">
        <v>157</v>
      </c>
      <c r="F138" s="161" t="s">
        <v>158</v>
      </c>
      <c r="G138" s="162" t="s">
        <v>146</v>
      </c>
      <c r="H138" s="163">
        <v>2.2549999999999999</v>
      </c>
      <c r="I138" s="164"/>
      <c r="J138" s="165">
        <f>ROUND(I138*H138,2)</f>
        <v>0</v>
      </c>
      <c r="K138" s="161" t="s">
        <v>119</v>
      </c>
      <c r="L138" s="33"/>
      <c r="M138" s="166" t="s">
        <v>1</v>
      </c>
      <c r="N138" s="167" t="s">
        <v>39</v>
      </c>
      <c r="O138" s="58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0" t="s">
        <v>120</v>
      </c>
      <c r="AT138" s="170" t="s">
        <v>115</v>
      </c>
      <c r="AU138" s="170" t="s">
        <v>83</v>
      </c>
      <c r="AY138" s="17" t="s">
        <v>114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7" t="s">
        <v>79</v>
      </c>
      <c r="BK138" s="171">
        <f>ROUND(I138*H138,2)</f>
        <v>0</v>
      </c>
      <c r="BL138" s="17" t="s">
        <v>120</v>
      </c>
      <c r="BM138" s="170" t="s">
        <v>159</v>
      </c>
    </row>
    <row r="139" spans="1:65" s="12" customFormat="1" ht="22.9" customHeight="1">
      <c r="B139" s="147"/>
      <c r="D139" s="148" t="s">
        <v>73</v>
      </c>
      <c r="E139" s="172" t="s">
        <v>160</v>
      </c>
      <c r="F139" s="172" t="s">
        <v>161</v>
      </c>
      <c r="I139" s="150"/>
      <c r="J139" s="173">
        <f>BK139</f>
        <v>0</v>
      </c>
      <c r="L139" s="147"/>
      <c r="M139" s="152"/>
      <c r="N139" s="153"/>
      <c r="O139" s="153"/>
      <c r="P139" s="154">
        <f>P140</f>
        <v>0</v>
      </c>
      <c r="Q139" s="153"/>
      <c r="R139" s="154">
        <f>R140</f>
        <v>0</v>
      </c>
      <c r="S139" s="153"/>
      <c r="T139" s="155">
        <f>T140</f>
        <v>0</v>
      </c>
      <c r="AR139" s="148" t="s">
        <v>79</v>
      </c>
      <c r="AT139" s="156" t="s">
        <v>73</v>
      </c>
      <c r="AU139" s="156" t="s">
        <v>79</v>
      </c>
      <c r="AY139" s="148" t="s">
        <v>114</v>
      </c>
      <c r="BK139" s="157">
        <f>BK140</f>
        <v>0</v>
      </c>
    </row>
    <row r="140" spans="1:65" s="2" customFormat="1" ht="33" customHeight="1">
      <c r="A140" s="32"/>
      <c r="B140" s="158"/>
      <c r="C140" s="159" t="s">
        <v>122</v>
      </c>
      <c r="D140" s="159" t="s">
        <v>115</v>
      </c>
      <c r="E140" s="160" t="s">
        <v>162</v>
      </c>
      <c r="F140" s="161" t="s">
        <v>163</v>
      </c>
      <c r="G140" s="162" t="s">
        <v>146</v>
      </c>
      <c r="H140" s="163">
        <v>3.6320000000000001</v>
      </c>
      <c r="I140" s="164"/>
      <c r="J140" s="165">
        <f>ROUND(I140*H140,2)</f>
        <v>0</v>
      </c>
      <c r="K140" s="161" t="s">
        <v>119</v>
      </c>
      <c r="L140" s="33"/>
      <c r="M140" s="208" t="s">
        <v>1</v>
      </c>
      <c r="N140" s="209" t="s">
        <v>39</v>
      </c>
      <c r="O140" s="210"/>
      <c r="P140" s="211">
        <f>O140*H140</f>
        <v>0</v>
      </c>
      <c r="Q140" s="211">
        <v>0</v>
      </c>
      <c r="R140" s="211">
        <f>Q140*H140</f>
        <v>0</v>
      </c>
      <c r="S140" s="211">
        <v>0</v>
      </c>
      <c r="T140" s="21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0" t="s">
        <v>120</v>
      </c>
      <c r="AT140" s="170" t="s">
        <v>115</v>
      </c>
      <c r="AU140" s="170" t="s">
        <v>83</v>
      </c>
      <c r="AY140" s="17" t="s">
        <v>114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7" t="s">
        <v>79</v>
      </c>
      <c r="BK140" s="171">
        <f>ROUND(I140*H140,2)</f>
        <v>0</v>
      </c>
      <c r="BL140" s="17" t="s">
        <v>120</v>
      </c>
      <c r="BM140" s="170" t="s">
        <v>164</v>
      </c>
    </row>
    <row r="141" spans="1:65" s="2" customFormat="1" ht="6.95" customHeight="1">
      <c r="A141" s="32"/>
      <c r="B141" s="47"/>
      <c r="C141" s="48"/>
      <c r="D141" s="48"/>
      <c r="E141" s="48"/>
      <c r="F141" s="48"/>
      <c r="G141" s="48"/>
      <c r="H141" s="48"/>
      <c r="I141" s="120"/>
      <c r="J141" s="48"/>
      <c r="K141" s="48"/>
      <c r="L141" s="33"/>
      <c r="M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</sheetData>
  <autoFilter ref="C120:K14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workbookViewId="0">
      <selection activeCell="V198" sqref="V19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3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3"/>
      <c r="L2" s="239" t="s">
        <v>5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85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86</v>
      </c>
      <c r="I4" s="93"/>
      <c r="L4" s="20"/>
      <c r="M4" s="95" t="s">
        <v>10</v>
      </c>
      <c r="AT4" s="17" t="s">
        <v>3</v>
      </c>
    </row>
    <row r="5" spans="1:46" s="1" customFormat="1" ht="6.95" customHeight="1">
      <c r="B5" s="20"/>
      <c r="I5" s="93"/>
      <c r="L5" s="20"/>
    </row>
    <row r="6" spans="1:46" s="1" customFormat="1" ht="12" customHeight="1">
      <c r="B6" s="20"/>
      <c r="D6" s="27" t="s">
        <v>15</v>
      </c>
      <c r="I6" s="93"/>
      <c r="L6" s="20"/>
    </row>
    <row r="7" spans="1:46" s="1" customFormat="1" ht="16.5" customHeight="1">
      <c r="B7" s="20"/>
      <c r="E7" s="253" t="str">
        <f>'Rekapitulace stavby'!K6</f>
        <v>Úprava předprostoru u poliklimniky,Štefánikova,Kopřivnice</v>
      </c>
      <c r="F7" s="254"/>
      <c r="G7" s="254"/>
      <c r="H7" s="254"/>
      <c r="I7" s="93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50" t="s">
        <v>165</v>
      </c>
      <c r="F9" s="252"/>
      <c r="G9" s="252"/>
      <c r="H9" s="25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9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97" t="s">
        <v>21</v>
      </c>
      <c r="J12" s="55" t="str">
        <f>'Rekapitulace stavby'!AN8</f>
        <v>28. 11. 2021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96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97" t="s">
        <v>24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25</v>
      </c>
      <c r="F15" s="32"/>
      <c r="G15" s="32"/>
      <c r="H15" s="32"/>
      <c r="I15" s="97" t="s">
        <v>26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27</v>
      </c>
      <c r="E17" s="32"/>
      <c r="F17" s="32"/>
      <c r="G17" s="32"/>
      <c r="H17" s="32"/>
      <c r="I17" s="97" t="s">
        <v>24</v>
      </c>
      <c r="J17" s="28">
        <f>'Rekapitulace stavby'!AN13</f>
        <v>0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5">
        <f>'Rekapitulace stavby'!E14</f>
        <v>0</v>
      </c>
      <c r="F18" s="216"/>
      <c r="G18" s="216"/>
      <c r="H18" s="216"/>
      <c r="I18" s="97" t="s">
        <v>26</v>
      </c>
      <c r="J18" s="28">
        <f>'Rekapitulace stavby'!AN14</f>
        <v>0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97" t="s">
        <v>24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97" t="s">
        <v>26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97" t="s">
        <v>24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32</v>
      </c>
      <c r="F24" s="32"/>
      <c r="G24" s="32"/>
      <c r="H24" s="32"/>
      <c r="I24" s="97" t="s">
        <v>26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33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8"/>
      <c r="B27" s="99"/>
      <c r="C27" s="98"/>
      <c r="D27" s="98"/>
      <c r="E27" s="221" t="s">
        <v>1</v>
      </c>
      <c r="F27" s="221"/>
      <c r="G27" s="221"/>
      <c r="H27" s="221"/>
      <c r="I27" s="100"/>
      <c r="J27" s="98"/>
      <c r="K27" s="98"/>
      <c r="L27" s="101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102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3" t="s">
        <v>34</v>
      </c>
      <c r="E30" s="32"/>
      <c r="F30" s="32"/>
      <c r="G30" s="32"/>
      <c r="H30" s="32"/>
      <c r="I30" s="96"/>
      <c r="J30" s="71">
        <f>ROUND(J124,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102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36</v>
      </c>
      <c r="G32" s="32"/>
      <c r="H32" s="32"/>
      <c r="I32" s="104" t="s">
        <v>35</v>
      </c>
      <c r="J32" s="36" t="s">
        <v>37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5" t="s">
        <v>38</v>
      </c>
      <c r="E33" s="27" t="s">
        <v>39</v>
      </c>
      <c r="F33" s="106">
        <f>ROUND((SUM(BE124:BE206)),  2)</f>
        <v>0</v>
      </c>
      <c r="G33" s="32"/>
      <c r="H33" s="32"/>
      <c r="I33" s="107">
        <v>0.21</v>
      </c>
      <c r="J33" s="106">
        <f>ROUND(((SUM(BE124:BE206))*I33),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40</v>
      </c>
      <c r="F34" s="106">
        <f>ROUND((SUM(BF124:BF206)),  2)</f>
        <v>0</v>
      </c>
      <c r="G34" s="32"/>
      <c r="H34" s="32"/>
      <c r="I34" s="107">
        <v>0.15</v>
      </c>
      <c r="J34" s="106">
        <f>ROUND(((SUM(BF124:BF206))*I34),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41</v>
      </c>
      <c r="F35" s="106">
        <f>ROUND((SUM(BG124:BG206)),  2)</f>
        <v>0</v>
      </c>
      <c r="G35" s="32"/>
      <c r="H35" s="32"/>
      <c r="I35" s="107">
        <v>0.21</v>
      </c>
      <c r="J35" s="106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42</v>
      </c>
      <c r="F36" s="106">
        <f>ROUND((SUM(BH124:BH206)),  2)</f>
        <v>0</v>
      </c>
      <c r="G36" s="32"/>
      <c r="H36" s="32"/>
      <c r="I36" s="107">
        <v>0.15</v>
      </c>
      <c r="J36" s="106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43</v>
      </c>
      <c r="F37" s="106">
        <f>ROUND((SUM(BI124:BI206)),  2)</f>
        <v>0</v>
      </c>
      <c r="G37" s="32"/>
      <c r="H37" s="32"/>
      <c r="I37" s="107">
        <v>0</v>
      </c>
      <c r="J37" s="106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8"/>
      <c r="D39" s="109" t="s">
        <v>44</v>
      </c>
      <c r="E39" s="60"/>
      <c r="F39" s="60"/>
      <c r="G39" s="110" t="s">
        <v>45</v>
      </c>
      <c r="H39" s="111" t="s">
        <v>46</v>
      </c>
      <c r="I39" s="112"/>
      <c r="J39" s="113">
        <f>SUM(J30:J37)</f>
        <v>0</v>
      </c>
      <c r="K39" s="114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I41" s="93"/>
      <c r="L41" s="20"/>
    </row>
    <row r="42" spans="1:31" s="1" customFormat="1" ht="14.45" customHeight="1">
      <c r="B42" s="20"/>
      <c r="I42" s="93"/>
      <c r="L42" s="20"/>
    </row>
    <row r="43" spans="1:31" s="1" customFormat="1" ht="14.45" customHeight="1">
      <c r="B43" s="20"/>
      <c r="I43" s="93"/>
      <c r="L43" s="20"/>
    </row>
    <row r="44" spans="1:31" s="1" customFormat="1" ht="14.45" customHeight="1">
      <c r="B44" s="20"/>
      <c r="I44" s="93"/>
      <c r="L44" s="20"/>
    </row>
    <row r="45" spans="1:31" s="1" customFormat="1" ht="14.45" customHeight="1">
      <c r="B45" s="20"/>
      <c r="I45" s="93"/>
      <c r="L45" s="20"/>
    </row>
    <row r="46" spans="1:31" s="1" customFormat="1" ht="14.45" customHeight="1">
      <c r="B46" s="20"/>
      <c r="I46" s="93"/>
      <c r="L46" s="20"/>
    </row>
    <row r="47" spans="1:31" s="1" customFormat="1" ht="14.45" customHeight="1">
      <c r="B47" s="20"/>
      <c r="I47" s="93"/>
      <c r="L47" s="20"/>
    </row>
    <row r="48" spans="1:31" s="1" customFormat="1" ht="14.45" customHeight="1">
      <c r="B48" s="20"/>
      <c r="I48" s="93"/>
      <c r="L48" s="20"/>
    </row>
    <row r="49" spans="1:31" s="1" customFormat="1" ht="14.45" customHeight="1">
      <c r="B49" s="20"/>
      <c r="I49" s="93"/>
      <c r="L49" s="20"/>
    </row>
    <row r="50" spans="1:31" s="2" customFormat="1" ht="14.45" customHeight="1">
      <c r="B50" s="42"/>
      <c r="D50" s="43" t="s">
        <v>47</v>
      </c>
      <c r="E50" s="44"/>
      <c r="F50" s="44"/>
      <c r="G50" s="43" t="s">
        <v>48</v>
      </c>
      <c r="H50" s="44"/>
      <c r="I50" s="115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49</v>
      </c>
      <c r="E61" s="35"/>
      <c r="F61" s="116" t="s">
        <v>50</v>
      </c>
      <c r="G61" s="45" t="s">
        <v>49</v>
      </c>
      <c r="H61" s="35"/>
      <c r="I61" s="117"/>
      <c r="J61" s="118" t="s">
        <v>50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51</v>
      </c>
      <c r="E65" s="46"/>
      <c r="F65" s="46"/>
      <c r="G65" s="43" t="s">
        <v>52</v>
      </c>
      <c r="H65" s="46"/>
      <c r="I65" s="119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49</v>
      </c>
      <c r="E76" s="35"/>
      <c r="F76" s="116" t="s">
        <v>50</v>
      </c>
      <c r="G76" s="45" t="s">
        <v>49</v>
      </c>
      <c r="H76" s="35"/>
      <c r="I76" s="117"/>
      <c r="J76" s="118" t="s">
        <v>50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120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121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2"/>
      <c r="E84" s="32"/>
      <c r="F84" s="32"/>
      <c r="G84" s="32"/>
      <c r="H84" s="32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3" t="str">
        <f>E7</f>
        <v>Úprava předprostoru u poliklimniky,Štefánikova,Kopřivnice</v>
      </c>
      <c r="F85" s="254"/>
      <c r="G85" s="254"/>
      <c r="H85" s="254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50" t="str">
        <f>E9</f>
        <v>2 - SO 102 Předlažba sjezdu</v>
      </c>
      <c r="F87" s="252"/>
      <c r="G87" s="252"/>
      <c r="H87" s="25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96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97" t="s">
        <v>21</v>
      </c>
      <c r="J89" s="55" t="str">
        <f>IF(J12="","",J12)</f>
        <v>28. 11. 2021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96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25.7" customHeight="1">
      <c r="A91" s="32"/>
      <c r="B91" s="33"/>
      <c r="C91" s="27" t="s">
        <v>23</v>
      </c>
      <c r="D91" s="32"/>
      <c r="E91" s="32"/>
      <c r="F91" s="25" t="str">
        <f>E15</f>
        <v>Město Kopřivnice,Štefániková1163,Kopřivnive 74221</v>
      </c>
      <c r="G91" s="32"/>
      <c r="H91" s="32"/>
      <c r="I91" s="97" t="s">
        <v>28</v>
      </c>
      <c r="J91" s="30" t="str">
        <f>E21</f>
        <v>Dopravní projekce Bojko s.r.o.,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27</v>
      </c>
      <c r="D92" s="32"/>
      <c r="E92" s="32"/>
      <c r="F92" s="25">
        <f>IF(E18="","",E18)</f>
        <v>0</v>
      </c>
      <c r="G92" s="32"/>
      <c r="H92" s="32"/>
      <c r="I92" s="97" t="s">
        <v>31</v>
      </c>
      <c r="J92" s="30" t="str">
        <f>E24</f>
        <v>Pflegrová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96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22" t="s">
        <v>90</v>
      </c>
      <c r="D94" s="108"/>
      <c r="E94" s="108"/>
      <c r="F94" s="108"/>
      <c r="G94" s="108"/>
      <c r="H94" s="108"/>
      <c r="I94" s="123"/>
      <c r="J94" s="124" t="s">
        <v>91</v>
      </c>
      <c r="K94" s="108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96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25" t="s">
        <v>92</v>
      </c>
      <c r="D96" s="32"/>
      <c r="E96" s="32"/>
      <c r="F96" s="32"/>
      <c r="G96" s="32"/>
      <c r="H96" s="32"/>
      <c r="I96" s="96"/>
      <c r="J96" s="71">
        <f>J124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26"/>
      <c r="D97" s="127" t="s">
        <v>94</v>
      </c>
      <c r="E97" s="128"/>
      <c r="F97" s="128"/>
      <c r="G97" s="128"/>
      <c r="H97" s="128"/>
      <c r="I97" s="129"/>
      <c r="J97" s="130">
        <f>J125</f>
        <v>0</v>
      </c>
      <c r="L97" s="126"/>
    </row>
    <row r="98" spans="1:31" s="10" customFormat="1" ht="19.899999999999999" customHeight="1">
      <c r="B98" s="131"/>
      <c r="D98" s="132" t="s">
        <v>166</v>
      </c>
      <c r="E98" s="133"/>
      <c r="F98" s="133"/>
      <c r="G98" s="133"/>
      <c r="H98" s="133"/>
      <c r="I98" s="134"/>
      <c r="J98" s="135">
        <f>J126</f>
        <v>0</v>
      </c>
      <c r="L98" s="131"/>
    </row>
    <row r="99" spans="1:31" s="10" customFormat="1" ht="19.899999999999999" customHeight="1">
      <c r="B99" s="131"/>
      <c r="D99" s="132" t="s">
        <v>167</v>
      </c>
      <c r="E99" s="133"/>
      <c r="F99" s="133"/>
      <c r="G99" s="133"/>
      <c r="H99" s="133"/>
      <c r="I99" s="134"/>
      <c r="J99" s="135">
        <f>J140</f>
        <v>0</v>
      </c>
      <c r="L99" s="131"/>
    </row>
    <row r="100" spans="1:31" s="10" customFormat="1" ht="19.899999999999999" customHeight="1">
      <c r="B100" s="131"/>
      <c r="D100" s="132" t="s">
        <v>168</v>
      </c>
      <c r="E100" s="133"/>
      <c r="F100" s="133"/>
      <c r="G100" s="133"/>
      <c r="H100" s="133"/>
      <c r="I100" s="134"/>
      <c r="J100" s="135">
        <f>J168</f>
        <v>0</v>
      </c>
      <c r="L100" s="131"/>
    </row>
    <row r="101" spans="1:31" s="10" customFormat="1" ht="19.899999999999999" customHeight="1">
      <c r="B101" s="131"/>
      <c r="D101" s="132" t="s">
        <v>169</v>
      </c>
      <c r="E101" s="133"/>
      <c r="F101" s="133"/>
      <c r="G101" s="133"/>
      <c r="H101" s="133"/>
      <c r="I101" s="134"/>
      <c r="J101" s="135">
        <f>J182</f>
        <v>0</v>
      </c>
      <c r="L101" s="131"/>
    </row>
    <row r="102" spans="1:31" s="10" customFormat="1" ht="19.899999999999999" customHeight="1">
      <c r="B102" s="131"/>
      <c r="D102" s="132" t="s">
        <v>95</v>
      </c>
      <c r="E102" s="133"/>
      <c r="F102" s="133"/>
      <c r="G102" s="133"/>
      <c r="H102" s="133"/>
      <c r="I102" s="134"/>
      <c r="J102" s="135">
        <f>J184</f>
        <v>0</v>
      </c>
      <c r="L102" s="131"/>
    </row>
    <row r="103" spans="1:31" s="10" customFormat="1" ht="19.899999999999999" customHeight="1">
      <c r="B103" s="131"/>
      <c r="D103" s="132" t="s">
        <v>98</v>
      </c>
      <c r="E103" s="133"/>
      <c r="F103" s="133"/>
      <c r="G103" s="133"/>
      <c r="H103" s="133"/>
      <c r="I103" s="134"/>
      <c r="J103" s="135">
        <f>J200</f>
        <v>0</v>
      </c>
      <c r="L103" s="131"/>
    </row>
    <row r="104" spans="1:31" s="9" customFormat="1" ht="24.95" customHeight="1">
      <c r="B104" s="126"/>
      <c r="D104" s="127" t="s">
        <v>170</v>
      </c>
      <c r="E104" s="128"/>
      <c r="F104" s="128"/>
      <c r="G104" s="128"/>
      <c r="H104" s="128"/>
      <c r="I104" s="129"/>
      <c r="J104" s="130">
        <f>J202</f>
        <v>0</v>
      </c>
      <c r="L104" s="126"/>
    </row>
    <row r="105" spans="1:31" s="2" customFormat="1" ht="21.75" customHeight="1">
      <c r="A105" s="32"/>
      <c r="B105" s="33"/>
      <c r="C105" s="32"/>
      <c r="D105" s="32"/>
      <c r="E105" s="32"/>
      <c r="F105" s="32"/>
      <c r="G105" s="32"/>
      <c r="H105" s="32"/>
      <c r="I105" s="96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6.95" customHeight="1">
      <c r="A106" s="32"/>
      <c r="B106" s="47"/>
      <c r="C106" s="48"/>
      <c r="D106" s="48"/>
      <c r="E106" s="48"/>
      <c r="F106" s="48"/>
      <c r="G106" s="48"/>
      <c r="H106" s="48"/>
      <c r="I106" s="120"/>
      <c r="J106" s="48"/>
      <c r="K106" s="48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10" spans="1:31" s="2" customFormat="1" ht="6.95" customHeight="1">
      <c r="A110" s="32"/>
      <c r="B110" s="49"/>
      <c r="C110" s="50"/>
      <c r="D110" s="50"/>
      <c r="E110" s="50"/>
      <c r="F110" s="50"/>
      <c r="G110" s="50"/>
      <c r="H110" s="50"/>
      <c r="I110" s="121"/>
      <c r="J110" s="50"/>
      <c r="K110" s="50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4.95" customHeight="1">
      <c r="A111" s="32"/>
      <c r="B111" s="33"/>
      <c r="C111" s="21" t="s">
        <v>99</v>
      </c>
      <c r="D111" s="32"/>
      <c r="E111" s="32"/>
      <c r="F111" s="32"/>
      <c r="G111" s="32"/>
      <c r="H111" s="32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15</v>
      </c>
      <c r="D113" s="32"/>
      <c r="E113" s="32"/>
      <c r="F113" s="32"/>
      <c r="G113" s="32"/>
      <c r="H113" s="3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53" t="str">
        <f>E7</f>
        <v>Úprava předprostoru u poliklimniky,Štefánikova,Kopřivnice</v>
      </c>
      <c r="F114" s="254"/>
      <c r="G114" s="254"/>
      <c r="H114" s="254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87</v>
      </c>
      <c r="D115" s="32"/>
      <c r="E115" s="32"/>
      <c r="F115" s="32"/>
      <c r="G115" s="32"/>
      <c r="H115" s="32"/>
      <c r="I115" s="96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6.5" customHeight="1">
      <c r="A116" s="32"/>
      <c r="B116" s="33"/>
      <c r="C116" s="32"/>
      <c r="D116" s="32"/>
      <c r="E116" s="250" t="str">
        <f>E9</f>
        <v>2 - SO 102 Předlažba sjezdu</v>
      </c>
      <c r="F116" s="252"/>
      <c r="G116" s="252"/>
      <c r="H116" s="252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96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2" customHeight="1">
      <c r="A118" s="32"/>
      <c r="B118" s="33"/>
      <c r="C118" s="27" t="s">
        <v>19</v>
      </c>
      <c r="D118" s="32"/>
      <c r="E118" s="32"/>
      <c r="F118" s="25" t="str">
        <f>F12</f>
        <v xml:space="preserve"> </v>
      </c>
      <c r="G118" s="32"/>
      <c r="H118" s="32"/>
      <c r="I118" s="97" t="s">
        <v>21</v>
      </c>
      <c r="J118" s="55" t="str">
        <f>IF(J12="","",J12)</f>
        <v>28. 11. 2021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96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25.7" customHeight="1">
      <c r="A120" s="32"/>
      <c r="B120" s="33"/>
      <c r="C120" s="27" t="s">
        <v>23</v>
      </c>
      <c r="D120" s="32"/>
      <c r="E120" s="32"/>
      <c r="F120" s="25" t="str">
        <f>E15</f>
        <v>Město Kopřivnice,Štefániková1163,Kopřivnive 74221</v>
      </c>
      <c r="G120" s="32"/>
      <c r="H120" s="32"/>
      <c r="I120" s="97" t="s">
        <v>28</v>
      </c>
      <c r="J120" s="30" t="str">
        <f>E21</f>
        <v>Dopravní projekce Bojko s.r.o.,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27</v>
      </c>
      <c r="D121" s="32"/>
      <c r="E121" s="32"/>
      <c r="F121" s="25">
        <f>IF(E18="","",E18)</f>
        <v>0</v>
      </c>
      <c r="G121" s="32"/>
      <c r="H121" s="32"/>
      <c r="I121" s="97" t="s">
        <v>31</v>
      </c>
      <c r="J121" s="30" t="str">
        <f>E24</f>
        <v>Pflegrová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0.35" customHeight="1">
      <c r="A122" s="32"/>
      <c r="B122" s="33"/>
      <c r="C122" s="32"/>
      <c r="D122" s="32"/>
      <c r="E122" s="32"/>
      <c r="F122" s="32"/>
      <c r="G122" s="32"/>
      <c r="H122" s="32"/>
      <c r="I122" s="96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11" customFormat="1" ht="29.25" customHeight="1">
      <c r="A123" s="136"/>
      <c r="B123" s="137"/>
      <c r="C123" s="138" t="s">
        <v>100</v>
      </c>
      <c r="D123" s="139" t="s">
        <v>59</v>
      </c>
      <c r="E123" s="139" t="s">
        <v>55</v>
      </c>
      <c r="F123" s="139" t="s">
        <v>56</v>
      </c>
      <c r="G123" s="139" t="s">
        <v>101</v>
      </c>
      <c r="H123" s="139" t="s">
        <v>102</v>
      </c>
      <c r="I123" s="140" t="s">
        <v>103</v>
      </c>
      <c r="J123" s="139" t="s">
        <v>91</v>
      </c>
      <c r="K123" s="141" t="s">
        <v>104</v>
      </c>
      <c r="L123" s="142"/>
      <c r="M123" s="62" t="s">
        <v>1</v>
      </c>
      <c r="N123" s="63" t="s">
        <v>38</v>
      </c>
      <c r="O123" s="63" t="s">
        <v>105</v>
      </c>
      <c r="P123" s="63" t="s">
        <v>106</v>
      </c>
      <c r="Q123" s="63" t="s">
        <v>107</v>
      </c>
      <c r="R123" s="63" t="s">
        <v>108</v>
      </c>
      <c r="S123" s="63" t="s">
        <v>109</v>
      </c>
      <c r="T123" s="64" t="s">
        <v>110</v>
      </c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</row>
    <row r="124" spans="1:65" s="2" customFormat="1" ht="22.9" customHeight="1">
      <c r="A124" s="32"/>
      <c r="B124" s="33"/>
      <c r="C124" s="69" t="s">
        <v>111</v>
      </c>
      <c r="D124" s="32"/>
      <c r="E124" s="32"/>
      <c r="F124" s="32"/>
      <c r="G124" s="32"/>
      <c r="H124" s="32"/>
      <c r="I124" s="96"/>
      <c r="J124" s="143">
        <f>BK124</f>
        <v>0</v>
      </c>
      <c r="K124" s="32"/>
      <c r="L124" s="33"/>
      <c r="M124" s="65"/>
      <c r="N124" s="56"/>
      <c r="O124" s="66"/>
      <c r="P124" s="144">
        <f>P125+P202</f>
        <v>0</v>
      </c>
      <c r="Q124" s="66"/>
      <c r="R124" s="144">
        <f>R125+R202</f>
        <v>41.863319999999995</v>
      </c>
      <c r="S124" s="66"/>
      <c r="T124" s="145">
        <f>T125+T202</f>
        <v>81.795000000000002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73</v>
      </c>
      <c r="AU124" s="17" t="s">
        <v>93</v>
      </c>
      <c r="BK124" s="146">
        <f>BK125+BK202</f>
        <v>0</v>
      </c>
    </row>
    <row r="125" spans="1:65" s="12" customFormat="1" ht="25.9" customHeight="1">
      <c r="B125" s="147"/>
      <c r="D125" s="148" t="s">
        <v>73</v>
      </c>
      <c r="E125" s="149" t="s">
        <v>112</v>
      </c>
      <c r="F125" s="149" t="s">
        <v>113</v>
      </c>
      <c r="I125" s="150"/>
      <c r="J125" s="151">
        <f>BK125</f>
        <v>0</v>
      </c>
      <c r="L125" s="147"/>
      <c r="M125" s="152"/>
      <c r="N125" s="153"/>
      <c r="O125" s="153"/>
      <c r="P125" s="154">
        <f>P126+P140+P168+P182+P184+P200</f>
        <v>0</v>
      </c>
      <c r="Q125" s="153"/>
      <c r="R125" s="154">
        <f>R126+R140+R168+R182+R184+R200</f>
        <v>41.863319999999995</v>
      </c>
      <c r="S125" s="153"/>
      <c r="T125" s="155">
        <f>T126+T140+T168+T182+T184+T200</f>
        <v>81.795000000000002</v>
      </c>
      <c r="AR125" s="148" t="s">
        <v>79</v>
      </c>
      <c r="AT125" s="156" t="s">
        <v>73</v>
      </c>
      <c r="AU125" s="156" t="s">
        <v>74</v>
      </c>
      <c r="AY125" s="148" t="s">
        <v>114</v>
      </c>
      <c r="BK125" s="157">
        <f>BK126+BK140+BK168+BK182+BK184+BK200</f>
        <v>0</v>
      </c>
    </row>
    <row r="126" spans="1:65" s="12" customFormat="1" ht="22.9" customHeight="1">
      <c r="B126" s="147"/>
      <c r="D126" s="148" t="s">
        <v>73</v>
      </c>
      <c r="E126" s="172" t="s">
        <v>171</v>
      </c>
      <c r="F126" s="172" t="s">
        <v>172</v>
      </c>
      <c r="I126" s="150"/>
      <c r="J126" s="173">
        <f>BK126</f>
        <v>0</v>
      </c>
      <c r="L126" s="147"/>
      <c r="M126" s="152"/>
      <c r="N126" s="153"/>
      <c r="O126" s="153"/>
      <c r="P126" s="154">
        <f>SUM(P127:P139)</f>
        <v>0</v>
      </c>
      <c r="Q126" s="153"/>
      <c r="R126" s="154">
        <f>SUM(R127:R139)</f>
        <v>22.074360000000002</v>
      </c>
      <c r="S126" s="153"/>
      <c r="T126" s="155">
        <f>SUM(T127:T139)</f>
        <v>0</v>
      </c>
      <c r="AR126" s="148" t="s">
        <v>79</v>
      </c>
      <c r="AT126" s="156" t="s">
        <v>73</v>
      </c>
      <c r="AU126" s="156" t="s">
        <v>79</v>
      </c>
      <c r="AY126" s="148" t="s">
        <v>114</v>
      </c>
      <c r="BK126" s="157">
        <f>SUM(BK127:BK139)</f>
        <v>0</v>
      </c>
    </row>
    <row r="127" spans="1:65" s="2" customFormat="1" ht="21.75" customHeight="1">
      <c r="A127" s="32"/>
      <c r="B127" s="158"/>
      <c r="C127" s="159" t="s">
        <v>79</v>
      </c>
      <c r="D127" s="159" t="s">
        <v>115</v>
      </c>
      <c r="E127" s="160" t="s">
        <v>173</v>
      </c>
      <c r="F127" s="161" t="s">
        <v>174</v>
      </c>
      <c r="G127" s="162" t="s">
        <v>175</v>
      </c>
      <c r="H127" s="163">
        <v>13.2</v>
      </c>
      <c r="I127" s="164"/>
      <c r="J127" s="165">
        <f>ROUND(I127*H127,2)</f>
        <v>0</v>
      </c>
      <c r="K127" s="161" t="s">
        <v>119</v>
      </c>
      <c r="L127" s="33"/>
      <c r="M127" s="166" t="s">
        <v>1</v>
      </c>
      <c r="N127" s="167" t="s">
        <v>39</v>
      </c>
      <c r="O127" s="58"/>
      <c r="P127" s="168">
        <f>O127*H127</f>
        <v>0</v>
      </c>
      <c r="Q127" s="168">
        <v>0</v>
      </c>
      <c r="R127" s="168">
        <f>Q127*H127</f>
        <v>0</v>
      </c>
      <c r="S127" s="168">
        <v>0</v>
      </c>
      <c r="T127" s="169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0" t="s">
        <v>120</v>
      </c>
      <c r="AT127" s="170" t="s">
        <v>115</v>
      </c>
      <c r="AU127" s="170" t="s">
        <v>83</v>
      </c>
      <c r="AY127" s="17" t="s">
        <v>114</v>
      </c>
      <c r="BE127" s="171">
        <f>IF(N127="základní",J127,0)</f>
        <v>0</v>
      </c>
      <c r="BF127" s="171">
        <f>IF(N127="snížená",J127,0)</f>
        <v>0</v>
      </c>
      <c r="BG127" s="171">
        <f>IF(N127="zákl. přenesená",J127,0)</f>
        <v>0</v>
      </c>
      <c r="BH127" s="171">
        <f>IF(N127="sníž. přenesená",J127,0)</f>
        <v>0</v>
      </c>
      <c r="BI127" s="171">
        <f>IF(N127="nulová",J127,0)</f>
        <v>0</v>
      </c>
      <c r="BJ127" s="17" t="s">
        <v>79</v>
      </c>
      <c r="BK127" s="171">
        <f>ROUND(I127*H127,2)</f>
        <v>0</v>
      </c>
      <c r="BL127" s="17" t="s">
        <v>120</v>
      </c>
      <c r="BM127" s="170" t="s">
        <v>176</v>
      </c>
    </row>
    <row r="128" spans="1:65" s="14" customFormat="1">
      <c r="B128" s="182"/>
      <c r="D128" s="175" t="s">
        <v>127</v>
      </c>
      <c r="E128" s="183" t="s">
        <v>1</v>
      </c>
      <c r="F128" s="184" t="s">
        <v>177</v>
      </c>
      <c r="H128" s="185">
        <v>13.2</v>
      </c>
      <c r="I128" s="186"/>
      <c r="L128" s="182"/>
      <c r="M128" s="187"/>
      <c r="N128" s="188"/>
      <c r="O128" s="188"/>
      <c r="P128" s="188"/>
      <c r="Q128" s="188"/>
      <c r="R128" s="188"/>
      <c r="S128" s="188"/>
      <c r="T128" s="189"/>
      <c r="AT128" s="183" t="s">
        <v>127</v>
      </c>
      <c r="AU128" s="183" t="s">
        <v>83</v>
      </c>
      <c r="AV128" s="14" t="s">
        <v>83</v>
      </c>
      <c r="AW128" s="14" t="s">
        <v>30</v>
      </c>
      <c r="AX128" s="14" t="s">
        <v>74</v>
      </c>
      <c r="AY128" s="183" t="s">
        <v>114</v>
      </c>
    </row>
    <row r="129" spans="1:65" s="15" customFormat="1">
      <c r="B129" s="190"/>
      <c r="D129" s="175" t="s">
        <v>127</v>
      </c>
      <c r="E129" s="191" t="s">
        <v>1</v>
      </c>
      <c r="F129" s="192" t="s">
        <v>130</v>
      </c>
      <c r="H129" s="193">
        <v>13.2</v>
      </c>
      <c r="I129" s="194"/>
      <c r="L129" s="190"/>
      <c r="M129" s="195"/>
      <c r="N129" s="196"/>
      <c r="O129" s="196"/>
      <c r="P129" s="196"/>
      <c r="Q129" s="196"/>
      <c r="R129" s="196"/>
      <c r="S129" s="196"/>
      <c r="T129" s="197"/>
      <c r="AT129" s="191" t="s">
        <v>127</v>
      </c>
      <c r="AU129" s="191" t="s">
        <v>83</v>
      </c>
      <c r="AV129" s="15" t="s">
        <v>120</v>
      </c>
      <c r="AW129" s="15" t="s">
        <v>30</v>
      </c>
      <c r="AX129" s="15" t="s">
        <v>79</v>
      </c>
      <c r="AY129" s="191" t="s">
        <v>114</v>
      </c>
    </row>
    <row r="130" spans="1:65" s="2" customFormat="1" ht="55.5" customHeight="1">
      <c r="A130" s="32"/>
      <c r="B130" s="158"/>
      <c r="C130" s="159" t="s">
        <v>83</v>
      </c>
      <c r="D130" s="159" t="s">
        <v>115</v>
      </c>
      <c r="E130" s="160" t="s">
        <v>178</v>
      </c>
      <c r="F130" s="161" t="s">
        <v>179</v>
      </c>
      <c r="G130" s="162" t="s">
        <v>175</v>
      </c>
      <c r="H130" s="163">
        <v>13.2</v>
      </c>
      <c r="I130" s="164"/>
      <c r="J130" s="165">
        <f>ROUND(I130*H130,2)</f>
        <v>0</v>
      </c>
      <c r="K130" s="161" t="s">
        <v>119</v>
      </c>
      <c r="L130" s="33"/>
      <c r="M130" s="166" t="s">
        <v>1</v>
      </c>
      <c r="N130" s="167" t="s">
        <v>39</v>
      </c>
      <c r="O130" s="58"/>
      <c r="P130" s="168">
        <f>O130*H130</f>
        <v>0</v>
      </c>
      <c r="Q130" s="168">
        <v>0</v>
      </c>
      <c r="R130" s="168">
        <f>Q130*H130</f>
        <v>0</v>
      </c>
      <c r="S130" s="168">
        <v>0</v>
      </c>
      <c r="T130" s="169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0" t="s">
        <v>120</v>
      </c>
      <c r="AT130" s="170" t="s">
        <v>115</v>
      </c>
      <c r="AU130" s="170" t="s">
        <v>83</v>
      </c>
      <c r="AY130" s="17" t="s">
        <v>114</v>
      </c>
      <c r="BE130" s="171">
        <f>IF(N130="základní",J130,0)</f>
        <v>0</v>
      </c>
      <c r="BF130" s="171">
        <f>IF(N130="snížená",J130,0)</f>
        <v>0</v>
      </c>
      <c r="BG130" s="171">
        <f>IF(N130="zákl. přenesená",J130,0)</f>
        <v>0</v>
      </c>
      <c r="BH130" s="171">
        <f>IF(N130="sníž. přenesená",J130,0)</f>
        <v>0</v>
      </c>
      <c r="BI130" s="171">
        <f>IF(N130="nulová",J130,0)</f>
        <v>0</v>
      </c>
      <c r="BJ130" s="17" t="s">
        <v>79</v>
      </c>
      <c r="BK130" s="171">
        <f>ROUND(I130*H130,2)</f>
        <v>0</v>
      </c>
      <c r="BL130" s="17" t="s">
        <v>120</v>
      </c>
      <c r="BM130" s="170" t="s">
        <v>180</v>
      </c>
    </row>
    <row r="131" spans="1:65" s="2" customFormat="1" ht="44.25" customHeight="1">
      <c r="A131" s="32"/>
      <c r="B131" s="158"/>
      <c r="C131" s="159" t="s">
        <v>132</v>
      </c>
      <c r="D131" s="159" t="s">
        <v>115</v>
      </c>
      <c r="E131" s="160" t="s">
        <v>181</v>
      </c>
      <c r="F131" s="161" t="s">
        <v>182</v>
      </c>
      <c r="G131" s="162" t="s">
        <v>175</v>
      </c>
      <c r="H131" s="163">
        <v>13.2</v>
      </c>
      <c r="I131" s="164"/>
      <c r="J131" s="165">
        <f>ROUND(I131*H131,2)</f>
        <v>0</v>
      </c>
      <c r="K131" s="161" t="s">
        <v>119</v>
      </c>
      <c r="L131" s="33"/>
      <c r="M131" s="166" t="s">
        <v>1</v>
      </c>
      <c r="N131" s="167" t="s">
        <v>39</v>
      </c>
      <c r="O131" s="58"/>
      <c r="P131" s="168">
        <f>O131*H131</f>
        <v>0</v>
      </c>
      <c r="Q131" s="168">
        <v>0</v>
      </c>
      <c r="R131" s="168">
        <f>Q131*H131</f>
        <v>0</v>
      </c>
      <c r="S131" s="168">
        <v>0</v>
      </c>
      <c r="T131" s="169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0" t="s">
        <v>120</v>
      </c>
      <c r="AT131" s="170" t="s">
        <v>115</v>
      </c>
      <c r="AU131" s="170" t="s">
        <v>83</v>
      </c>
      <c r="AY131" s="17" t="s">
        <v>114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7" t="s">
        <v>79</v>
      </c>
      <c r="BK131" s="171">
        <f>ROUND(I131*H131,2)</f>
        <v>0</v>
      </c>
      <c r="BL131" s="17" t="s">
        <v>120</v>
      </c>
      <c r="BM131" s="170" t="s">
        <v>183</v>
      </c>
    </row>
    <row r="132" spans="1:65" s="2" customFormat="1" ht="16.5" customHeight="1">
      <c r="A132" s="32"/>
      <c r="B132" s="158"/>
      <c r="C132" s="198" t="s">
        <v>120</v>
      </c>
      <c r="D132" s="198" t="s">
        <v>136</v>
      </c>
      <c r="E132" s="199" t="s">
        <v>184</v>
      </c>
      <c r="F132" s="200" t="s">
        <v>185</v>
      </c>
      <c r="G132" s="201" t="s">
        <v>146</v>
      </c>
      <c r="H132" s="202">
        <v>22.044</v>
      </c>
      <c r="I132" s="203"/>
      <c r="J132" s="204">
        <f>ROUND(I132*H132,2)</f>
        <v>0</v>
      </c>
      <c r="K132" s="200" t="s">
        <v>119</v>
      </c>
      <c r="L132" s="205"/>
      <c r="M132" s="206" t="s">
        <v>1</v>
      </c>
      <c r="N132" s="207" t="s">
        <v>39</v>
      </c>
      <c r="O132" s="58"/>
      <c r="P132" s="168">
        <f>O132*H132</f>
        <v>0</v>
      </c>
      <c r="Q132" s="168">
        <v>1</v>
      </c>
      <c r="R132" s="168">
        <f>Q132*H132</f>
        <v>22.044</v>
      </c>
      <c r="S132" s="168">
        <v>0</v>
      </c>
      <c r="T132" s="169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0" t="s">
        <v>139</v>
      </c>
      <c r="AT132" s="170" t="s">
        <v>136</v>
      </c>
      <c r="AU132" s="170" t="s">
        <v>83</v>
      </c>
      <c r="AY132" s="17" t="s">
        <v>114</v>
      </c>
      <c r="BE132" s="171">
        <f>IF(N132="základní",J132,0)</f>
        <v>0</v>
      </c>
      <c r="BF132" s="171">
        <f>IF(N132="snížená",J132,0)</f>
        <v>0</v>
      </c>
      <c r="BG132" s="171">
        <f>IF(N132="zákl. přenesená",J132,0)</f>
        <v>0</v>
      </c>
      <c r="BH132" s="171">
        <f>IF(N132="sníž. přenesená",J132,0)</f>
        <v>0</v>
      </c>
      <c r="BI132" s="171">
        <f>IF(N132="nulová",J132,0)</f>
        <v>0</v>
      </c>
      <c r="BJ132" s="17" t="s">
        <v>79</v>
      </c>
      <c r="BK132" s="171">
        <f>ROUND(I132*H132,2)</f>
        <v>0</v>
      </c>
      <c r="BL132" s="17" t="s">
        <v>120</v>
      </c>
      <c r="BM132" s="170" t="s">
        <v>186</v>
      </c>
    </row>
    <row r="133" spans="1:65" s="14" customFormat="1">
      <c r="B133" s="182"/>
      <c r="D133" s="175" t="s">
        <v>127</v>
      </c>
      <c r="E133" s="183" t="s">
        <v>1</v>
      </c>
      <c r="F133" s="184" t="s">
        <v>187</v>
      </c>
      <c r="H133" s="185">
        <v>22.044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83" t="s">
        <v>127</v>
      </c>
      <c r="AU133" s="183" t="s">
        <v>83</v>
      </c>
      <c r="AV133" s="14" t="s">
        <v>83</v>
      </c>
      <c r="AW133" s="14" t="s">
        <v>30</v>
      </c>
      <c r="AX133" s="14" t="s">
        <v>74</v>
      </c>
      <c r="AY133" s="183" t="s">
        <v>114</v>
      </c>
    </row>
    <row r="134" spans="1:65" s="15" customFormat="1">
      <c r="B134" s="190"/>
      <c r="D134" s="175" t="s">
        <v>127</v>
      </c>
      <c r="E134" s="191" t="s">
        <v>1</v>
      </c>
      <c r="F134" s="192" t="s">
        <v>130</v>
      </c>
      <c r="H134" s="193">
        <v>22.044</v>
      </c>
      <c r="I134" s="194"/>
      <c r="L134" s="190"/>
      <c r="M134" s="195"/>
      <c r="N134" s="196"/>
      <c r="O134" s="196"/>
      <c r="P134" s="196"/>
      <c r="Q134" s="196"/>
      <c r="R134" s="196"/>
      <c r="S134" s="196"/>
      <c r="T134" s="197"/>
      <c r="AT134" s="191" t="s">
        <v>127</v>
      </c>
      <c r="AU134" s="191" t="s">
        <v>83</v>
      </c>
      <c r="AV134" s="15" t="s">
        <v>120</v>
      </c>
      <c r="AW134" s="15" t="s">
        <v>30</v>
      </c>
      <c r="AX134" s="15" t="s">
        <v>79</v>
      </c>
      <c r="AY134" s="191" t="s">
        <v>114</v>
      </c>
    </row>
    <row r="135" spans="1:65" s="2" customFormat="1" ht="33" customHeight="1">
      <c r="A135" s="32"/>
      <c r="B135" s="158"/>
      <c r="C135" s="159" t="s">
        <v>143</v>
      </c>
      <c r="D135" s="159" t="s">
        <v>115</v>
      </c>
      <c r="E135" s="160" t="s">
        <v>188</v>
      </c>
      <c r="F135" s="161" t="s">
        <v>189</v>
      </c>
      <c r="G135" s="162" t="s">
        <v>146</v>
      </c>
      <c r="H135" s="163">
        <v>19.8</v>
      </c>
      <c r="I135" s="164"/>
      <c r="J135" s="165">
        <f>ROUND(I135*H135,2)</f>
        <v>0</v>
      </c>
      <c r="K135" s="161" t="s">
        <v>119</v>
      </c>
      <c r="L135" s="33"/>
      <c r="M135" s="166" t="s">
        <v>1</v>
      </c>
      <c r="N135" s="167" t="s">
        <v>39</v>
      </c>
      <c r="O135" s="58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0" t="s">
        <v>120</v>
      </c>
      <c r="AT135" s="170" t="s">
        <v>115</v>
      </c>
      <c r="AU135" s="170" t="s">
        <v>83</v>
      </c>
      <c r="AY135" s="17" t="s">
        <v>114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7" t="s">
        <v>79</v>
      </c>
      <c r="BK135" s="171">
        <f>ROUND(I135*H135,2)</f>
        <v>0</v>
      </c>
      <c r="BL135" s="17" t="s">
        <v>120</v>
      </c>
      <c r="BM135" s="170" t="s">
        <v>190</v>
      </c>
    </row>
    <row r="136" spans="1:65" s="14" customFormat="1">
      <c r="B136" s="182"/>
      <c r="D136" s="175" t="s">
        <v>127</v>
      </c>
      <c r="E136" s="183" t="s">
        <v>1</v>
      </c>
      <c r="F136" s="184" t="s">
        <v>191</v>
      </c>
      <c r="H136" s="185">
        <v>19.8</v>
      </c>
      <c r="I136" s="186"/>
      <c r="L136" s="182"/>
      <c r="M136" s="187"/>
      <c r="N136" s="188"/>
      <c r="O136" s="188"/>
      <c r="P136" s="188"/>
      <c r="Q136" s="188"/>
      <c r="R136" s="188"/>
      <c r="S136" s="188"/>
      <c r="T136" s="189"/>
      <c r="AT136" s="183" t="s">
        <v>127</v>
      </c>
      <c r="AU136" s="183" t="s">
        <v>83</v>
      </c>
      <c r="AV136" s="14" t="s">
        <v>83</v>
      </c>
      <c r="AW136" s="14" t="s">
        <v>30</v>
      </c>
      <c r="AX136" s="14" t="s">
        <v>74</v>
      </c>
      <c r="AY136" s="183" t="s">
        <v>114</v>
      </c>
    </row>
    <row r="137" spans="1:65" s="15" customFormat="1">
      <c r="B137" s="190"/>
      <c r="D137" s="175" t="s">
        <v>127</v>
      </c>
      <c r="E137" s="191" t="s">
        <v>1</v>
      </c>
      <c r="F137" s="192" t="s">
        <v>130</v>
      </c>
      <c r="H137" s="193">
        <v>19.8</v>
      </c>
      <c r="I137" s="194"/>
      <c r="L137" s="190"/>
      <c r="M137" s="195"/>
      <c r="N137" s="196"/>
      <c r="O137" s="196"/>
      <c r="P137" s="196"/>
      <c r="Q137" s="196"/>
      <c r="R137" s="196"/>
      <c r="S137" s="196"/>
      <c r="T137" s="197"/>
      <c r="AT137" s="191" t="s">
        <v>127</v>
      </c>
      <c r="AU137" s="191" t="s">
        <v>83</v>
      </c>
      <c r="AV137" s="15" t="s">
        <v>120</v>
      </c>
      <c r="AW137" s="15" t="s">
        <v>30</v>
      </c>
      <c r="AX137" s="15" t="s">
        <v>79</v>
      </c>
      <c r="AY137" s="191" t="s">
        <v>114</v>
      </c>
    </row>
    <row r="138" spans="1:65" s="2" customFormat="1" ht="33" customHeight="1">
      <c r="A138" s="32"/>
      <c r="B138" s="158"/>
      <c r="C138" s="159" t="s">
        <v>148</v>
      </c>
      <c r="D138" s="159" t="s">
        <v>115</v>
      </c>
      <c r="E138" s="160" t="s">
        <v>192</v>
      </c>
      <c r="F138" s="161" t="s">
        <v>193</v>
      </c>
      <c r="G138" s="162" t="s">
        <v>175</v>
      </c>
      <c r="H138" s="163">
        <v>13.2</v>
      </c>
      <c r="I138" s="164"/>
      <c r="J138" s="165">
        <f>ROUND(I138*H138,2)</f>
        <v>0</v>
      </c>
      <c r="K138" s="161" t="s">
        <v>119</v>
      </c>
      <c r="L138" s="33"/>
      <c r="M138" s="166" t="s">
        <v>1</v>
      </c>
      <c r="N138" s="167" t="s">
        <v>39</v>
      </c>
      <c r="O138" s="58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0" t="s">
        <v>120</v>
      </c>
      <c r="AT138" s="170" t="s">
        <v>115</v>
      </c>
      <c r="AU138" s="170" t="s">
        <v>83</v>
      </c>
      <c r="AY138" s="17" t="s">
        <v>114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7" t="s">
        <v>79</v>
      </c>
      <c r="BK138" s="171">
        <f>ROUND(I138*H138,2)</f>
        <v>0</v>
      </c>
      <c r="BL138" s="17" t="s">
        <v>120</v>
      </c>
      <c r="BM138" s="170" t="s">
        <v>194</v>
      </c>
    </row>
    <row r="139" spans="1:65" s="2" customFormat="1" ht="21.75" customHeight="1">
      <c r="A139" s="32"/>
      <c r="B139" s="158"/>
      <c r="C139" s="159" t="s">
        <v>153</v>
      </c>
      <c r="D139" s="159" t="s">
        <v>115</v>
      </c>
      <c r="E139" s="160" t="s">
        <v>195</v>
      </c>
      <c r="F139" s="161" t="s">
        <v>196</v>
      </c>
      <c r="G139" s="162" t="s">
        <v>197</v>
      </c>
      <c r="H139" s="163">
        <v>44</v>
      </c>
      <c r="I139" s="164"/>
      <c r="J139" s="165">
        <f>ROUND(I139*H139,2)</f>
        <v>0</v>
      </c>
      <c r="K139" s="161" t="s">
        <v>119</v>
      </c>
      <c r="L139" s="33"/>
      <c r="M139" s="166" t="s">
        <v>1</v>
      </c>
      <c r="N139" s="167" t="s">
        <v>39</v>
      </c>
      <c r="O139" s="58"/>
      <c r="P139" s="168">
        <f>O139*H139</f>
        <v>0</v>
      </c>
      <c r="Q139" s="168">
        <v>6.8999999999999997E-4</v>
      </c>
      <c r="R139" s="168">
        <f>Q139*H139</f>
        <v>3.0359999999999998E-2</v>
      </c>
      <c r="S139" s="168">
        <v>0</v>
      </c>
      <c r="T139" s="169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0" t="s">
        <v>120</v>
      </c>
      <c r="AT139" s="170" t="s">
        <v>115</v>
      </c>
      <c r="AU139" s="170" t="s">
        <v>83</v>
      </c>
      <c r="AY139" s="17" t="s">
        <v>114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7" t="s">
        <v>79</v>
      </c>
      <c r="BK139" s="171">
        <f>ROUND(I139*H139,2)</f>
        <v>0</v>
      </c>
      <c r="BL139" s="17" t="s">
        <v>120</v>
      </c>
      <c r="BM139" s="170" t="s">
        <v>198</v>
      </c>
    </row>
    <row r="140" spans="1:65" s="12" customFormat="1" ht="22.9" customHeight="1">
      <c r="B140" s="147"/>
      <c r="D140" s="148" t="s">
        <v>73</v>
      </c>
      <c r="E140" s="172" t="s">
        <v>79</v>
      </c>
      <c r="F140" s="172" t="s">
        <v>131</v>
      </c>
      <c r="I140" s="150"/>
      <c r="J140" s="173">
        <f>BK140</f>
        <v>0</v>
      </c>
      <c r="L140" s="147"/>
      <c r="M140" s="152"/>
      <c r="N140" s="153"/>
      <c r="O140" s="153"/>
      <c r="P140" s="154">
        <f>SUM(P141:P167)</f>
        <v>0</v>
      </c>
      <c r="Q140" s="153"/>
      <c r="R140" s="154">
        <f>SUM(R141:R167)</f>
        <v>0</v>
      </c>
      <c r="S140" s="153"/>
      <c r="T140" s="155">
        <f>SUM(T141:T167)</f>
        <v>81.704999999999998</v>
      </c>
      <c r="AR140" s="148" t="s">
        <v>79</v>
      </c>
      <c r="AT140" s="156" t="s">
        <v>73</v>
      </c>
      <c r="AU140" s="156" t="s">
        <v>79</v>
      </c>
      <c r="AY140" s="148" t="s">
        <v>114</v>
      </c>
      <c r="BK140" s="157">
        <f>SUM(BK141:BK167)</f>
        <v>0</v>
      </c>
    </row>
    <row r="141" spans="1:65" s="2" customFormat="1" ht="66.75" customHeight="1">
      <c r="A141" s="32"/>
      <c r="B141" s="158"/>
      <c r="C141" s="159" t="s">
        <v>139</v>
      </c>
      <c r="D141" s="159" t="s">
        <v>115</v>
      </c>
      <c r="E141" s="160" t="s">
        <v>199</v>
      </c>
      <c r="F141" s="161" t="s">
        <v>200</v>
      </c>
      <c r="G141" s="162" t="s">
        <v>197</v>
      </c>
      <c r="H141" s="163">
        <v>84</v>
      </c>
      <c r="I141" s="164"/>
      <c r="J141" s="165">
        <f>ROUND(I141*H141,2)</f>
        <v>0</v>
      </c>
      <c r="K141" s="161" t="s">
        <v>119</v>
      </c>
      <c r="L141" s="33"/>
      <c r="M141" s="166" t="s">
        <v>1</v>
      </c>
      <c r="N141" s="167" t="s">
        <v>39</v>
      </c>
      <c r="O141" s="58"/>
      <c r="P141" s="168">
        <f>O141*H141</f>
        <v>0</v>
      </c>
      <c r="Q141" s="168">
        <v>0</v>
      </c>
      <c r="R141" s="168">
        <f>Q141*H141</f>
        <v>0</v>
      </c>
      <c r="S141" s="168">
        <v>0.255</v>
      </c>
      <c r="T141" s="169">
        <f>S141*H141</f>
        <v>21.42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0" t="s">
        <v>120</v>
      </c>
      <c r="AT141" s="170" t="s">
        <v>115</v>
      </c>
      <c r="AU141" s="170" t="s">
        <v>83</v>
      </c>
      <c r="AY141" s="17" t="s">
        <v>114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7" t="s">
        <v>79</v>
      </c>
      <c r="BK141" s="171">
        <f>ROUND(I141*H141,2)</f>
        <v>0</v>
      </c>
      <c r="BL141" s="17" t="s">
        <v>120</v>
      </c>
      <c r="BM141" s="170" t="s">
        <v>201</v>
      </c>
    </row>
    <row r="142" spans="1:65" s="13" customFormat="1">
      <c r="B142" s="174"/>
      <c r="D142" s="175" t="s">
        <v>127</v>
      </c>
      <c r="E142" s="176" t="s">
        <v>1</v>
      </c>
      <c r="F142" s="177" t="s">
        <v>202</v>
      </c>
      <c r="H142" s="176" t="s">
        <v>1</v>
      </c>
      <c r="I142" s="178"/>
      <c r="L142" s="174"/>
      <c r="M142" s="179"/>
      <c r="N142" s="180"/>
      <c r="O142" s="180"/>
      <c r="P142" s="180"/>
      <c r="Q142" s="180"/>
      <c r="R142" s="180"/>
      <c r="S142" s="180"/>
      <c r="T142" s="181"/>
      <c r="AT142" s="176" t="s">
        <v>127</v>
      </c>
      <c r="AU142" s="176" t="s">
        <v>83</v>
      </c>
      <c r="AV142" s="13" t="s">
        <v>79</v>
      </c>
      <c r="AW142" s="13" t="s">
        <v>30</v>
      </c>
      <c r="AX142" s="13" t="s">
        <v>74</v>
      </c>
      <c r="AY142" s="176" t="s">
        <v>114</v>
      </c>
    </row>
    <row r="143" spans="1:65" s="14" customFormat="1">
      <c r="B143" s="182"/>
      <c r="D143" s="175" t="s">
        <v>127</v>
      </c>
      <c r="E143" s="183" t="s">
        <v>1</v>
      </c>
      <c r="F143" s="184" t="s">
        <v>203</v>
      </c>
      <c r="H143" s="185">
        <v>55</v>
      </c>
      <c r="I143" s="186"/>
      <c r="L143" s="182"/>
      <c r="M143" s="187"/>
      <c r="N143" s="188"/>
      <c r="O143" s="188"/>
      <c r="P143" s="188"/>
      <c r="Q143" s="188"/>
      <c r="R143" s="188"/>
      <c r="S143" s="188"/>
      <c r="T143" s="189"/>
      <c r="AT143" s="183" t="s">
        <v>127</v>
      </c>
      <c r="AU143" s="183" t="s">
        <v>83</v>
      </c>
      <c r="AV143" s="14" t="s">
        <v>83</v>
      </c>
      <c r="AW143" s="14" t="s">
        <v>30</v>
      </c>
      <c r="AX143" s="14" t="s">
        <v>74</v>
      </c>
      <c r="AY143" s="183" t="s">
        <v>114</v>
      </c>
    </row>
    <row r="144" spans="1:65" s="13" customFormat="1">
      <c r="B144" s="174"/>
      <c r="D144" s="175" t="s">
        <v>127</v>
      </c>
      <c r="E144" s="176" t="s">
        <v>1</v>
      </c>
      <c r="F144" s="177" t="s">
        <v>204</v>
      </c>
      <c r="H144" s="176" t="s">
        <v>1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6" t="s">
        <v>127</v>
      </c>
      <c r="AU144" s="176" t="s">
        <v>83</v>
      </c>
      <c r="AV144" s="13" t="s">
        <v>79</v>
      </c>
      <c r="AW144" s="13" t="s">
        <v>30</v>
      </c>
      <c r="AX144" s="13" t="s">
        <v>74</v>
      </c>
      <c r="AY144" s="176" t="s">
        <v>114</v>
      </c>
    </row>
    <row r="145" spans="1:65" s="14" customFormat="1">
      <c r="B145" s="182"/>
      <c r="D145" s="175" t="s">
        <v>127</v>
      </c>
      <c r="E145" s="183" t="s">
        <v>1</v>
      </c>
      <c r="F145" s="184" t="s">
        <v>205</v>
      </c>
      <c r="H145" s="185">
        <v>29</v>
      </c>
      <c r="I145" s="186"/>
      <c r="L145" s="182"/>
      <c r="M145" s="187"/>
      <c r="N145" s="188"/>
      <c r="O145" s="188"/>
      <c r="P145" s="188"/>
      <c r="Q145" s="188"/>
      <c r="R145" s="188"/>
      <c r="S145" s="188"/>
      <c r="T145" s="189"/>
      <c r="AT145" s="183" t="s">
        <v>127</v>
      </c>
      <c r="AU145" s="183" t="s">
        <v>83</v>
      </c>
      <c r="AV145" s="14" t="s">
        <v>83</v>
      </c>
      <c r="AW145" s="14" t="s">
        <v>30</v>
      </c>
      <c r="AX145" s="14" t="s">
        <v>74</v>
      </c>
      <c r="AY145" s="183" t="s">
        <v>114</v>
      </c>
    </row>
    <row r="146" spans="1:65" s="15" customFormat="1">
      <c r="B146" s="190"/>
      <c r="D146" s="175" t="s">
        <v>127</v>
      </c>
      <c r="E146" s="191" t="s">
        <v>1</v>
      </c>
      <c r="F146" s="192" t="s">
        <v>130</v>
      </c>
      <c r="H146" s="193">
        <v>84</v>
      </c>
      <c r="I146" s="194"/>
      <c r="L146" s="190"/>
      <c r="M146" s="195"/>
      <c r="N146" s="196"/>
      <c r="O146" s="196"/>
      <c r="P146" s="196"/>
      <c r="Q146" s="196"/>
      <c r="R146" s="196"/>
      <c r="S146" s="196"/>
      <c r="T146" s="197"/>
      <c r="AT146" s="191" t="s">
        <v>127</v>
      </c>
      <c r="AU146" s="191" t="s">
        <v>83</v>
      </c>
      <c r="AV146" s="15" t="s">
        <v>120</v>
      </c>
      <c r="AW146" s="15" t="s">
        <v>30</v>
      </c>
      <c r="AX146" s="15" t="s">
        <v>79</v>
      </c>
      <c r="AY146" s="191" t="s">
        <v>114</v>
      </c>
    </row>
    <row r="147" spans="1:65" s="2" customFormat="1" ht="55.5" customHeight="1">
      <c r="A147" s="32"/>
      <c r="B147" s="158"/>
      <c r="C147" s="159" t="s">
        <v>122</v>
      </c>
      <c r="D147" s="159" t="s">
        <v>115</v>
      </c>
      <c r="E147" s="160" t="s">
        <v>206</v>
      </c>
      <c r="F147" s="161" t="s">
        <v>207</v>
      </c>
      <c r="G147" s="162" t="s">
        <v>197</v>
      </c>
      <c r="H147" s="163">
        <v>51.5</v>
      </c>
      <c r="I147" s="164"/>
      <c r="J147" s="165">
        <f>ROUND(I147*H147,2)</f>
        <v>0</v>
      </c>
      <c r="K147" s="161" t="s">
        <v>119</v>
      </c>
      <c r="L147" s="33"/>
      <c r="M147" s="166" t="s">
        <v>1</v>
      </c>
      <c r="N147" s="167" t="s">
        <v>39</v>
      </c>
      <c r="O147" s="58"/>
      <c r="P147" s="168">
        <f>O147*H147</f>
        <v>0</v>
      </c>
      <c r="Q147" s="168">
        <v>0</v>
      </c>
      <c r="R147" s="168">
        <f>Q147*H147</f>
        <v>0</v>
      </c>
      <c r="S147" s="168">
        <v>0.32</v>
      </c>
      <c r="T147" s="169">
        <f>S147*H147</f>
        <v>16.48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0" t="s">
        <v>120</v>
      </c>
      <c r="AT147" s="170" t="s">
        <v>115</v>
      </c>
      <c r="AU147" s="170" t="s">
        <v>83</v>
      </c>
      <c r="AY147" s="17" t="s">
        <v>114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7" t="s">
        <v>79</v>
      </c>
      <c r="BK147" s="171">
        <f>ROUND(I147*H147,2)</f>
        <v>0</v>
      </c>
      <c r="BL147" s="17" t="s">
        <v>120</v>
      </c>
      <c r="BM147" s="170" t="s">
        <v>208</v>
      </c>
    </row>
    <row r="148" spans="1:65" s="13" customFormat="1">
      <c r="B148" s="174"/>
      <c r="D148" s="175" t="s">
        <v>127</v>
      </c>
      <c r="E148" s="176" t="s">
        <v>1</v>
      </c>
      <c r="F148" s="177" t="s">
        <v>209</v>
      </c>
      <c r="H148" s="176" t="s">
        <v>1</v>
      </c>
      <c r="I148" s="178"/>
      <c r="L148" s="174"/>
      <c r="M148" s="179"/>
      <c r="N148" s="180"/>
      <c r="O148" s="180"/>
      <c r="P148" s="180"/>
      <c r="Q148" s="180"/>
      <c r="R148" s="180"/>
      <c r="S148" s="180"/>
      <c r="T148" s="181"/>
      <c r="AT148" s="176" t="s">
        <v>127</v>
      </c>
      <c r="AU148" s="176" t="s">
        <v>83</v>
      </c>
      <c r="AV148" s="13" t="s">
        <v>79</v>
      </c>
      <c r="AW148" s="13" t="s">
        <v>30</v>
      </c>
      <c r="AX148" s="13" t="s">
        <v>74</v>
      </c>
      <c r="AY148" s="176" t="s">
        <v>114</v>
      </c>
    </row>
    <row r="149" spans="1:65" s="14" customFormat="1">
      <c r="B149" s="182"/>
      <c r="D149" s="175" t="s">
        <v>127</v>
      </c>
      <c r="E149" s="183" t="s">
        <v>1</v>
      </c>
      <c r="F149" s="184" t="s">
        <v>210</v>
      </c>
      <c r="H149" s="185">
        <v>51.5</v>
      </c>
      <c r="I149" s="186"/>
      <c r="L149" s="182"/>
      <c r="M149" s="187"/>
      <c r="N149" s="188"/>
      <c r="O149" s="188"/>
      <c r="P149" s="188"/>
      <c r="Q149" s="188"/>
      <c r="R149" s="188"/>
      <c r="S149" s="188"/>
      <c r="T149" s="189"/>
      <c r="AT149" s="183" t="s">
        <v>127</v>
      </c>
      <c r="AU149" s="183" t="s">
        <v>83</v>
      </c>
      <c r="AV149" s="14" t="s">
        <v>83</v>
      </c>
      <c r="AW149" s="14" t="s">
        <v>30</v>
      </c>
      <c r="AX149" s="14" t="s">
        <v>74</v>
      </c>
      <c r="AY149" s="183" t="s">
        <v>114</v>
      </c>
    </row>
    <row r="150" spans="1:65" s="15" customFormat="1">
      <c r="B150" s="190"/>
      <c r="D150" s="175" t="s">
        <v>127</v>
      </c>
      <c r="E150" s="191" t="s">
        <v>1</v>
      </c>
      <c r="F150" s="192" t="s">
        <v>130</v>
      </c>
      <c r="H150" s="193">
        <v>51.5</v>
      </c>
      <c r="I150" s="194"/>
      <c r="L150" s="190"/>
      <c r="M150" s="195"/>
      <c r="N150" s="196"/>
      <c r="O150" s="196"/>
      <c r="P150" s="196"/>
      <c r="Q150" s="196"/>
      <c r="R150" s="196"/>
      <c r="S150" s="196"/>
      <c r="T150" s="197"/>
      <c r="AT150" s="191" t="s">
        <v>127</v>
      </c>
      <c r="AU150" s="191" t="s">
        <v>83</v>
      </c>
      <c r="AV150" s="15" t="s">
        <v>120</v>
      </c>
      <c r="AW150" s="15" t="s">
        <v>30</v>
      </c>
      <c r="AX150" s="15" t="s">
        <v>79</v>
      </c>
      <c r="AY150" s="191" t="s">
        <v>114</v>
      </c>
    </row>
    <row r="151" spans="1:65" s="2" customFormat="1" ht="55.5" customHeight="1">
      <c r="A151" s="32"/>
      <c r="B151" s="158"/>
      <c r="C151" s="159" t="s">
        <v>211</v>
      </c>
      <c r="D151" s="159" t="s">
        <v>115</v>
      </c>
      <c r="E151" s="160" t="s">
        <v>212</v>
      </c>
      <c r="F151" s="161" t="s">
        <v>213</v>
      </c>
      <c r="G151" s="162" t="s">
        <v>197</v>
      </c>
      <c r="H151" s="163">
        <v>135.5</v>
      </c>
      <c r="I151" s="164"/>
      <c r="J151" s="165">
        <f>ROUND(I151*H151,2)</f>
        <v>0</v>
      </c>
      <c r="K151" s="161" t="s">
        <v>119</v>
      </c>
      <c r="L151" s="33"/>
      <c r="M151" s="166" t="s">
        <v>1</v>
      </c>
      <c r="N151" s="167" t="s">
        <v>39</v>
      </c>
      <c r="O151" s="58"/>
      <c r="P151" s="168">
        <f>O151*H151</f>
        <v>0</v>
      </c>
      <c r="Q151" s="168">
        <v>0</v>
      </c>
      <c r="R151" s="168">
        <f>Q151*H151</f>
        <v>0</v>
      </c>
      <c r="S151" s="168">
        <v>0.28999999999999998</v>
      </c>
      <c r="T151" s="169">
        <f>S151*H151</f>
        <v>39.294999999999995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0" t="s">
        <v>120</v>
      </c>
      <c r="AT151" s="170" t="s">
        <v>115</v>
      </c>
      <c r="AU151" s="170" t="s">
        <v>83</v>
      </c>
      <c r="AY151" s="17" t="s">
        <v>114</v>
      </c>
      <c r="BE151" s="171">
        <f>IF(N151="základní",J151,0)</f>
        <v>0</v>
      </c>
      <c r="BF151" s="171">
        <f>IF(N151="snížená",J151,0)</f>
        <v>0</v>
      </c>
      <c r="BG151" s="171">
        <f>IF(N151="zákl. přenesená",J151,0)</f>
        <v>0</v>
      </c>
      <c r="BH151" s="171">
        <f>IF(N151="sníž. přenesená",J151,0)</f>
        <v>0</v>
      </c>
      <c r="BI151" s="171">
        <f>IF(N151="nulová",J151,0)</f>
        <v>0</v>
      </c>
      <c r="BJ151" s="17" t="s">
        <v>79</v>
      </c>
      <c r="BK151" s="171">
        <f>ROUND(I151*H151,2)</f>
        <v>0</v>
      </c>
      <c r="BL151" s="17" t="s">
        <v>120</v>
      </c>
      <c r="BM151" s="170" t="s">
        <v>214</v>
      </c>
    </row>
    <row r="152" spans="1:65" s="13" customFormat="1">
      <c r="B152" s="174"/>
      <c r="D152" s="175" t="s">
        <v>127</v>
      </c>
      <c r="E152" s="176" t="s">
        <v>1</v>
      </c>
      <c r="F152" s="177" t="s">
        <v>215</v>
      </c>
      <c r="H152" s="176" t="s">
        <v>1</v>
      </c>
      <c r="I152" s="178"/>
      <c r="L152" s="174"/>
      <c r="M152" s="179"/>
      <c r="N152" s="180"/>
      <c r="O152" s="180"/>
      <c r="P152" s="180"/>
      <c r="Q152" s="180"/>
      <c r="R152" s="180"/>
      <c r="S152" s="180"/>
      <c r="T152" s="181"/>
      <c r="AT152" s="176" t="s">
        <v>127</v>
      </c>
      <c r="AU152" s="176" t="s">
        <v>83</v>
      </c>
      <c r="AV152" s="13" t="s">
        <v>79</v>
      </c>
      <c r="AW152" s="13" t="s">
        <v>30</v>
      </c>
      <c r="AX152" s="13" t="s">
        <v>74</v>
      </c>
      <c r="AY152" s="176" t="s">
        <v>114</v>
      </c>
    </row>
    <row r="153" spans="1:65" s="14" customFormat="1">
      <c r="B153" s="182"/>
      <c r="D153" s="175" t="s">
        <v>127</v>
      </c>
      <c r="E153" s="183" t="s">
        <v>1</v>
      </c>
      <c r="F153" s="184" t="s">
        <v>203</v>
      </c>
      <c r="H153" s="185">
        <v>55</v>
      </c>
      <c r="I153" s="186"/>
      <c r="L153" s="182"/>
      <c r="M153" s="187"/>
      <c r="N153" s="188"/>
      <c r="O153" s="188"/>
      <c r="P153" s="188"/>
      <c r="Q153" s="188"/>
      <c r="R153" s="188"/>
      <c r="S153" s="188"/>
      <c r="T153" s="189"/>
      <c r="AT153" s="183" t="s">
        <v>127</v>
      </c>
      <c r="AU153" s="183" t="s">
        <v>83</v>
      </c>
      <c r="AV153" s="14" t="s">
        <v>83</v>
      </c>
      <c r="AW153" s="14" t="s">
        <v>30</v>
      </c>
      <c r="AX153" s="14" t="s">
        <v>74</v>
      </c>
      <c r="AY153" s="183" t="s">
        <v>114</v>
      </c>
    </row>
    <row r="154" spans="1:65" s="13" customFormat="1">
      <c r="B154" s="174"/>
      <c r="D154" s="175" t="s">
        <v>127</v>
      </c>
      <c r="E154" s="176" t="s">
        <v>1</v>
      </c>
      <c r="F154" s="177" t="s">
        <v>204</v>
      </c>
      <c r="H154" s="176" t="s">
        <v>1</v>
      </c>
      <c r="I154" s="178"/>
      <c r="L154" s="174"/>
      <c r="M154" s="179"/>
      <c r="N154" s="180"/>
      <c r="O154" s="180"/>
      <c r="P154" s="180"/>
      <c r="Q154" s="180"/>
      <c r="R154" s="180"/>
      <c r="S154" s="180"/>
      <c r="T154" s="181"/>
      <c r="AT154" s="176" t="s">
        <v>127</v>
      </c>
      <c r="AU154" s="176" t="s">
        <v>83</v>
      </c>
      <c r="AV154" s="13" t="s">
        <v>79</v>
      </c>
      <c r="AW154" s="13" t="s">
        <v>30</v>
      </c>
      <c r="AX154" s="13" t="s">
        <v>74</v>
      </c>
      <c r="AY154" s="176" t="s">
        <v>114</v>
      </c>
    </row>
    <row r="155" spans="1:65" s="14" customFormat="1">
      <c r="B155" s="182"/>
      <c r="D155" s="175" t="s">
        <v>127</v>
      </c>
      <c r="E155" s="183" t="s">
        <v>1</v>
      </c>
      <c r="F155" s="184" t="s">
        <v>216</v>
      </c>
      <c r="H155" s="185">
        <v>29</v>
      </c>
      <c r="I155" s="186"/>
      <c r="L155" s="182"/>
      <c r="M155" s="187"/>
      <c r="N155" s="188"/>
      <c r="O155" s="188"/>
      <c r="P155" s="188"/>
      <c r="Q155" s="188"/>
      <c r="R155" s="188"/>
      <c r="S155" s="188"/>
      <c r="T155" s="189"/>
      <c r="AT155" s="183" t="s">
        <v>127</v>
      </c>
      <c r="AU155" s="183" t="s">
        <v>83</v>
      </c>
      <c r="AV155" s="14" t="s">
        <v>83</v>
      </c>
      <c r="AW155" s="14" t="s">
        <v>30</v>
      </c>
      <c r="AX155" s="14" t="s">
        <v>74</v>
      </c>
      <c r="AY155" s="183" t="s">
        <v>114</v>
      </c>
    </row>
    <row r="156" spans="1:65" s="13" customFormat="1">
      <c r="B156" s="174"/>
      <c r="D156" s="175" t="s">
        <v>127</v>
      </c>
      <c r="E156" s="176" t="s">
        <v>1</v>
      </c>
      <c r="F156" s="177" t="s">
        <v>217</v>
      </c>
      <c r="H156" s="176" t="s">
        <v>1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6" t="s">
        <v>127</v>
      </c>
      <c r="AU156" s="176" t="s">
        <v>83</v>
      </c>
      <c r="AV156" s="13" t="s">
        <v>79</v>
      </c>
      <c r="AW156" s="13" t="s">
        <v>30</v>
      </c>
      <c r="AX156" s="13" t="s">
        <v>74</v>
      </c>
      <c r="AY156" s="176" t="s">
        <v>114</v>
      </c>
    </row>
    <row r="157" spans="1:65" s="14" customFormat="1">
      <c r="B157" s="182"/>
      <c r="D157" s="175" t="s">
        <v>127</v>
      </c>
      <c r="E157" s="183" t="s">
        <v>1</v>
      </c>
      <c r="F157" s="184" t="s">
        <v>210</v>
      </c>
      <c r="H157" s="185">
        <v>51.5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83" t="s">
        <v>127</v>
      </c>
      <c r="AU157" s="183" t="s">
        <v>83</v>
      </c>
      <c r="AV157" s="14" t="s">
        <v>83</v>
      </c>
      <c r="AW157" s="14" t="s">
        <v>30</v>
      </c>
      <c r="AX157" s="14" t="s">
        <v>74</v>
      </c>
      <c r="AY157" s="183" t="s">
        <v>114</v>
      </c>
    </row>
    <row r="158" spans="1:65" s="15" customFormat="1">
      <c r="B158" s="190"/>
      <c r="D158" s="175" t="s">
        <v>127</v>
      </c>
      <c r="E158" s="191" t="s">
        <v>1</v>
      </c>
      <c r="F158" s="192" t="s">
        <v>130</v>
      </c>
      <c r="H158" s="193">
        <v>135.5</v>
      </c>
      <c r="I158" s="194"/>
      <c r="L158" s="190"/>
      <c r="M158" s="195"/>
      <c r="N158" s="196"/>
      <c r="O158" s="196"/>
      <c r="P158" s="196"/>
      <c r="Q158" s="196"/>
      <c r="R158" s="196"/>
      <c r="S158" s="196"/>
      <c r="T158" s="197"/>
      <c r="AT158" s="191" t="s">
        <v>127</v>
      </c>
      <c r="AU158" s="191" t="s">
        <v>83</v>
      </c>
      <c r="AV158" s="15" t="s">
        <v>120</v>
      </c>
      <c r="AW158" s="15" t="s">
        <v>30</v>
      </c>
      <c r="AX158" s="15" t="s">
        <v>79</v>
      </c>
      <c r="AY158" s="191" t="s">
        <v>114</v>
      </c>
    </row>
    <row r="159" spans="1:65" s="2" customFormat="1" ht="44.25" customHeight="1">
      <c r="A159" s="32"/>
      <c r="B159" s="158"/>
      <c r="C159" s="159" t="s">
        <v>218</v>
      </c>
      <c r="D159" s="159" t="s">
        <v>115</v>
      </c>
      <c r="E159" s="160" t="s">
        <v>116</v>
      </c>
      <c r="F159" s="161" t="s">
        <v>117</v>
      </c>
      <c r="G159" s="162" t="s">
        <v>118</v>
      </c>
      <c r="H159" s="163">
        <v>22</v>
      </c>
      <c r="I159" s="164"/>
      <c r="J159" s="165">
        <f>ROUND(I159*H159,2)</f>
        <v>0</v>
      </c>
      <c r="K159" s="161" t="s">
        <v>119</v>
      </c>
      <c r="L159" s="33"/>
      <c r="M159" s="166" t="s">
        <v>1</v>
      </c>
      <c r="N159" s="167" t="s">
        <v>39</v>
      </c>
      <c r="O159" s="58"/>
      <c r="P159" s="168">
        <f>O159*H159</f>
        <v>0</v>
      </c>
      <c r="Q159" s="168">
        <v>0</v>
      </c>
      <c r="R159" s="168">
        <f>Q159*H159</f>
        <v>0</v>
      </c>
      <c r="S159" s="168">
        <v>0.20499999999999999</v>
      </c>
      <c r="T159" s="169">
        <f>S159*H159</f>
        <v>4.51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0" t="s">
        <v>120</v>
      </c>
      <c r="AT159" s="170" t="s">
        <v>115</v>
      </c>
      <c r="AU159" s="170" t="s">
        <v>83</v>
      </c>
      <c r="AY159" s="17" t="s">
        <v>114</v>
      </c>
      <c r="BE159" s="171">
        <f>IF(N159="základní",J159,0)</f>
        <v>0</v>
      </c>
      <c r="BF159" s="171">
        <f>IF(N159="snížená",J159,0)</f>
        <v>0</v>
      </c>
      <c r="BG159" s="171">
        <f>IF(N159="zákl. přenesená",J159,0)</f>
        <v>0</v>
      </c>
      <c r="BH159" s="171">
        <f>IF(N159="sníž. přenesená",J159,0)</f>
        <v>0</v>
      </c>
      <c r="BI159" s="171">
        <f>IF(N159="nulová",J159,0)</f>
        <v>0</v>
      </c>
      <c r="BJ159" s="17" t="s">
        <v>79</v>
      </c>
      <c r="BK159" s="171">
        <f>ROUND(I159*H159,2)</f>
        <v>0</v>
      </c>
      <c r="BL159" s="17" t="s">
        <v>120</v>
      </c>
      <c r="BM159" s="170" t="s">
        <v>219</v>
      </c>
    </row>
    <row r="160" spans="1:65" s="2" customFormat="1" ht="21.75" customHeight="1">
      <c r="A160" s="32"/>
      <c r="B160" s="158"/>
      <c r="C160" s="159" t="s">
        <v>220</v>
      </c>
      <c r="D160" s="159" t="s">
        <v>115</v>
      </c>
      <c r="E160" s="160" t="s">
        <v>173</v>
      </c>
      <c r="F160" s="161" t="s">
        <v>174</v>
      </c>
      <c r="G160" s="162" t="s">
        <v>175</v>
      </c>
      <c r="H160" s="163">
        <v>8</v>
      </c>
      <c r="I160" s="164"/>
      <c r="J160" s="165">
        <f>ROUND(I160*H160,2)</f>
        <v>0</v>
      </c>
      <c r="K160" s="161" t="s">
        <v>119</v>
      </c>
      <c r="L160" s="33"/>
      <c r="M160" s="166" t="s">
        <v>1</v>
      </c>
      <c r="N160" s="167" t="s">
        <v>39</v>
      </c>
      <c r="O160" s="58"/>
      <c r="P160" s="168">
        <f>O160*H160</f>
        <v>0</v>
      </c>
      <c r="Q160" s="168">
        <v>0</v>
      </c>
      <c r="R160" s="168">
        <f>Q160*H160</f>
        <v>0</v>
      </c>
      <c r="S160" s="168">
        <v>0</v>
      </c>
      <c r="T160" s="169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0" t="s">
        <v>120</v>
      </c>
      <c r="AT160" s="170" t="s">
        <v>115</v>
      </c>
      <c r="AU160" s="170" t="s">
        <v>83</v>
      </c>
      <c r="AY160" s="17" t="s">
        <v>114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7" t="s">
        <v>79</v>
      </c>
      <c r="BK160" s="171">
        <f>ROUND(I160*H160,2)</f>
        <v>0</v>
      </c>
      <c r="BL160" s="17" t="s">
        <v>120</v>
      </c>
      <c r="BM160" s="170" t="s">
        <v>221</v>
      </c>
    </row>
    <row r="161" spans="1:65" s="2" customFormat="1" ht="55.5" customHeight="1">
      <c r="A161" s="32"/>
      <c r="B161" s="158"/>
      <c r="C161" s="159" t="s">
        <v>222</v>
      </c>
      <c r="D161" s="159" t="s">
        <v>115</v>
      </c>
      <c r="E161" s="160" t="s">
        <v>178</v>
      </c>
      <c r="F161" s="161" t="s">
        <v>179</v>
      </c>
      <c r="G161" s="162" t="s">
        <v>175</v>
      </c>
      <c r="H161" s="163">
        <v>8</v>
      </c>
      <c r="I161" s="164"/>
      <c r="J161" s="165">
        <f>ROUND(I161*H161,2)</f>
        <v>0</v>
      </c>
      <c r="K161" s="161" t="s">
        <v>119</v>
      </c>
      <c r="L161" s="33"/>
      <c r="M161" s="166" t="s">
        <v>1</v>
      </c>
      <c r="N161" s="167" t="s">
        <v>39</v>
      </c>
      <c r="O161" s="58"/>
      <c r="P161" s="168">
        <f>O161*H161</f>
        <v>0</v>
      </c>
      <c r="Q161" s="168">
        <v>0</v>
      </c>
      <c r="R161" s="168">
        <f>Q161*H161</f>
        <v>0</v>
      </c>
      <c r="S161" s="168">
        <v>0</v>
      </c>
      <c r="T161" s="169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0" t="s">
        <v>120</v>
      </c>
      <c r="AT161" s="170" t="s">
        <v>115</v>
      </c>
      <c r="AU161" s="170" t="s">
        <v>83</v>
      </c>
      <c r="AY161" s="17" t="s">
        <v>114</v>
      </c>
      <c r="BE161" s="171">
        <f>IF(N161="základní",J161,0)</f>
        <v>0</v>
      </c>
      <c r="BF161" s="171">
        <f>IF(N161="snížená",J161,0)</f>
        <v>0</v>
      </c>
      <c r="BG161" s="171">
        <f>IF(N161="zákl. přenesená",J161,0)</f>
        <v>0</v>
      </c>
      <c r="BH161" s="171">
        <f>IF(N161="sníž. přenesená",J161,0)</f>
        <v>0</v>
      </c>
      <c r="BI161" s="171">
        <f>IF(N161="nulová",J161,0)</f>
        <v>0</v>
      </c>
      <c r="BJ161" s="17" t="s">
        <v>79</v>
      </c>
      <c r="BK161" s="171">
        <f>ROUND(I161*H161,2)</f>
        <v>0</v>
      </c>
      <c r="BL161" s="17" t="s">
        <v>120</v>
      </c>
      <c r="BM161" s="170" t="s">
        <v>223</v>
      </c>
    </row>
    <row r="162" spans="1:65" s="2" customFormat="1" ht="33" customHeight="1">
      <c r="A162" s="32"/>
      <c r="B162" s="158"/>
      <c r="C162" s="159" t="s">
        <v>224</v>
      </c>
      <c r="D162" s="159" t="s">
        <v>115</v>
      </c>
      <c r="E162" s="160" t="s">
        <v>188</v>
      </c>
      <c r="F162" s="161" t="s">
        <v>189</v>
      </c>
      <c r="G162" s="162" t="s">
        <v>146</v>
      </c>
      <c r="H162" s="163">
        <v>12</v>
      </c>
      <c r="I162" s="164"/>
      <c r="J162" s="165">
        <f>ROUND(I162*H162,2)</f>
        <v>0</v>
      </c>
      <c r="K162" s="161" t="s">
        <v>119</v>
      </c>
      <c r="L162" s="33"/>
      <c r="M162" s="166" t="s">
        <v>1</v>
      </c>
      <c r="N162" s="167" t="s">
        <v>39</v>
      </c>
      <c r="O162" s="58"/>
      <c r="P162" s="168">
        <f>O162*H162</f>
        <v>0</v>
      </c>
      <c r="Q162" s="168">
        <v>0</v>
      </c>
      <c r="R162" s="168">
        <f>Q162*H162</f>
        <v>0</v>
      </c>
      <c r="S162" s="168">
        <v>0</v>
      </c>
      <c r="T162" s="169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0" t="s">
        <v>120</v>
      </c>
      <c r="AT162" s="170" t="s">
        <v>115</v>
      </c>
      <c r="AU162" s="170" t="s">
        <v>83</v>
      </c>
      <c r="AY162" s="17" t="s">
        <v>114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7" t="s">
        <v>79</v>
      </c>
      <c r="BK162" s="171">
        <f>ROUND(I162*H162,2)</f>
        <v>0</v>
      </c>
      <c r="BL162" s="17" t="s">
        <v>120</v>
      </c>
      <c r="BM162" s="170" t="s">
        <v>225</v>
      </c>
    </row>
    <row r="163" spans="1:65" s="14" customFormat="1">
      <c r="B163" s="182"/>
      <c r="D163" s="175" t="s">
        <v>127</v>
      </c>
      <c r="E163" s="183" t="s">
        <v>1</v>
      </c>
      <c r="F163" s="184" t="s">
        <v>226</v>
      </c>
      <c r="H163" s="185">
        <v>12</v>
      </c>
      <c r="I163" s="186"/>
      <c r="L163" s="182"/>
      <c r="M163" s="187"/>
      <c r="N163" s="188"/>
      <c r="O163" s="188"/>
      <c r="P163" s="188"/>
      <c r="Q163" s="188"/>
      <c r="R163" s="188"/>
      <c r="S163" s="188"/>
      <c r="T163" s="189"/>
      <c r="AT163" s="183" t="s">
        <v>127</v>
      </c>
      <c r="AU163" s="183" t="s">
        <v>83</v>
      </c>
      <c r="AV163" s="14" t="s">
        <v>83</v>
      </c>
      <c r="AW163" s="14" t="s">
        <v>30</v>
      </c>
      <c r="AX163" s="14" t="s">
        <v>74</v>
      </c>
      <c r="AY163" s="183" t="s">
        <v>114</v>
      </c>
    </row>
    <row r="164" spans="1:65" s="15" customFormat="1">
      <c r="B164" s="190"/>
      <c r="D164" s="175" t="s">
        <v>127</v>
      </c>
      <c r="E164" s="191" t="s">
        <v>1</v>
      </c>
      <c r="F164" s="192" t="s">
        <v>130</v>
      </c>
      <c r="H164" s="193">
        <v>12</v>
      </c>
      <c r="I164" s="194"/>
      <c r="L164" s="190"/>
      <c r="M164" s="195"/>
      <c r="N164" s="196"/>
      <c r="O164" s="196"/>
      <c r="P164" s="196"/>
      <c r="Q164" s="196"/>
      <c r="R164" s="196"/>
      <c r="S164" s="196"/>
      <c r="T164" s="197"/>
      <c r="AT164" s="191" t="s">
        <v>127</v>
      </c>
      <c r="AU164" s="191" t="s">
        <v>83</v>
      </c>
      <c r="AV164" s="15" t="s">
        <v>120</v>
      </c>
      <c r="AW164" s="15" t="s">
        <v>30</v>
      </c>
      <c r="AX164" s="15" t="s">
        <v>79</v>
      </c>
      <c r="AY164" s="191" t="s">
        <v>114</v>
      </c>
    </row>
    <row r="165" spans="1:65" s="2" customFormat="1" ht="33" customHeight="1">
      <c r="A165" s="32"/>
      <c r="B165" s="158"/>
      <c r="C165" s="159" t="s">
        <v>8</v>
      </c>
      <c r="D165" s="159" t="s">
        <v>115</v>
      </c>
      <c r="E165" s="160" t="s">
        <v>192</v>
      </c>
      <c r="F165" s="161" t="s">
        <v>193</v>
      </c>
      <c r="G165" s="162" t="s">
        <v>175</v>
      </c>
      <c r="H165" s="163">
        <v>8</v>
      </c>
      <c r="I165" s="164"/>
      <c r="J165" s="165">
        <f>ROUND(I165*H165,2)</f>
        <v>0</v>
      </c>
      <c r="K165" s="161" t="s">
        <v>119</v>
      </c>
      <c r="L165" s="33"/>
      <c r="M165" s="166" t="s">
        <v>1</v>
      </c>
      <c r="N165" s="167" t="s">
        <v>39</v>
      </c>
      <c r="O165" s="58"/>
      <c r="P165" s="168">
        <f>O165*H165</f>
        <v>0</v>
      </c>
      <c r="Q165" s="168">
        <v>0</v>
      </c>
      <c r="R165" s="168">
        <f>Q165*H165</f>
        <v>0</v>
      </c>
      <c r="S165" s="168">
        <v>0</v>
      </c>
      <c r="T165" s="169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0" t="s">
        <v>120</v>
      </c>
      <c r="AT165" s="170" t="s">
        <v>115</v>
      </c>
      <c r="AU165" s="170" t="s">
        <v>83</v>
      </c>
      <c r="AY165" s="17" t="s">
        <v>114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7" t="s">
        <v>79</v>
      </c>
      <c r="BK165" s="171">
        <f>ROUND(I165*H165,2)</f>
        <v>0</v>
      </c>
      <c r="BL165" s="17" t="s">
        <v>120</v>
      </c>
      <c r="BM165" s="170" t="s">
        <v>227</v>
      </c>
    </row>
    <row r="166" spans="1:65" s="2" customFormat="1" ht="21.75" customHeight="1">
      <c r="A166" s="32"/>
      <c r="B166" s="158"/>
      <c r="C166" s="159" t="s">
        <v>228</v>
      </c>
      <c r="D166" s="159" t="s">
        <v>115</v>
      </c>
      <c r="E166" s="160" t="s">
        <v>229</v>
      </c>
      <c r="F166" s="161" t="s">
        <v>230</v>
      </c>
      <c r="G166" s="162" t="s">
        <v>197</v>
      </c>
      <c r="H166" s="163">
        <v>66</v>
      </c>
      <c r="I166" s="164"/>
      <c r="J166" s="165">
        <f>ROUND(I166*H166,2)</f>
        <v>0</v>
      </c>
      <c r="K166" s="161" t="s">
        <v>119</v>
      </c>
      <c r="L166" s="33"/>
      <c r="M166" s="166" t="s">
        <v>1</v>
      </c>
      <c r="N166" s="167" t="s">
        <v>39</v>
      </c>
      <c r="O166" s="58"/>
      <c r="P166" s="168">
        <f>O166*H166</f>
        <v>0</v>
      </c>
      <c r="Q166" s="168">
        <v>0</v>
      </c>
      <c r="R166" s="168">
        <f>Q166*H166</f>
        <v>0</v>
      </c>
      <c r="S166" s="168">
        <v>0</v>
      </c>
      <c r="T166" s="169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0" t="s">
        <v>120</v>
      </c>
      <c r="AT166" s="170" t="s">
        <v>115</v>
      </c>
      <c r="AU166" s="170" t="s">
        <v>83</v>
      </c>
      <c r="AY166" s="17" t="s">
        <v>114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7" t="s">
        <v>79</v>
      </c>
      <c r="BK166" s="171">
        <f>ROUND(I166*H166,2)</f>
        <v>0</v>
      </c>
      <c r="BL166" s="17" t="s">
        <v>120</v>
      </c>
      <c r="BM166" s="170" t="s">
        <v>231</v>
      </c>
    </row>
    <row r="167" spans="1:65" s="2" customFormat="1" ht="21.75" customHeight="1">
      <c r="A167" s="32"/>
      <c r="B167" s="158"/>
      <c r="C167" s="159" t="s">
        <v>232</v>
      </c>
      <c r="D167" s="159" t="s">
        <v>115</v>
      </c>
      <c r="E167" s="160" t="s">
        <v>233</v>
      </c>
      <c r="F167" s="161" t="s">
        <v>234</v>
      </c>
      <c r="G167" s="162" t="s">
        <v>235</v>
      </c>
      <c r="H167" s="163">
        <v>1</v>
      </c>
      <c r="I167" s="164"/>
      <c r="J167" s="165">
        <f>ROUND(I167*H167,2)</f>
        <v>0</v>
      </c>
      <c r="K167" s="161" t="s">
        <v>119</v>
      </c>
      <c r="L167" s="33"/>
      <c r="M167" s="166" t="s">
        <v>1</v>
      </c>
      <c r="N167" s="167" t="s">
        <v>39</v>
      </c>
      <c r="O167" s="58"/>
      <c r="P167" s="168">
        <f>O167*H167</f>
        <v>0</v>
      </c>
      <c r="Q167" s="168">
        <v>0</v>
      </c>
      <c r="R167" s="168">
        <f>Q167*H167</f>
        <v>0</v>
      </c>
      <c r="S167" s="168">
        <v>0</v>
      </c>
      <c r="T167" s="169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0" t="s">
        <v>120</v>
      </c>
      <c r="AT167" s="170" t="s">
        <v>115</v>
      </c>
      <c r="AU167" s="170" t="s">
        <v>83</v>
      </c>
      <c r="AY167" s="17" t="s">
        <v>114</v>
      </c>
      <c r="BE167" s="171">
        <f>IF(N167="základní",J167,0)</f>
        <v>0</v>
      </c>
      <c r="BF167" s="171">
        <f>IF(N167="snížená",J167,0)</f>
        <v>0</v>
      </c>
      <c r="BG167" s="171">
        <f>IF(N167="zákl. přenesená",J167,0)</f>
        <v>0</v>
      </c>
      <c r="BH167" s="171">
        <f>IF(N167="sníž. přenesená",J167,0)</f>
        <v>0</v>
      </c>
      <c r="BI167" s="171">
        <f>IF(N167="nulová",J167,0)</f>
        <v>0</v>
      </c>
      <c r="BJ167" s="17" t="s">
        <v>79</v>
      </c>
      <c r="BK167" s="171">
        <f>ROUND(I167*H167,2)</f>
        <v>0</v>
      </c>
      <c r="BL167" s="17" t="s">
        <v>120</v>
      </c>
      <c r="BM167" s="170" t="s">
        <v>236</v>
      </c>
    </row>
    <row r="168" spans="1:65" s="12" customFormat="1" ht="22.9" customHeight="1">
      <c r="B168" s="147"/>
      <c r="D168" s="148" t="s">
        <v>73</v>
      </c>
      <c r="E168" s="172" t="s">
        <v>143</v>
      </c>
      <c r="F168" s="172" t="s">
        <v>237</v>
      </c>
      <c r="I168" s="150"/>
      <c r="J168" s="173">
        <f>BK168</f>
        <v>0</v>
      </c>
      <c r="L168" s="147"/>
      <c r="M168" s="152"/>
      <c r="N168" s="153"/>
      <c r="O168" s="153"/>
      <c r="P168" s="154">
        <f>SUM(P169:P181)</f>
        <v>0</v>
      </c>
      <c r="Q168" s="153"/>
      <c r="R168" s="154">
        <f>SUM(R169:R181)</f>
        <v>11.782999999999999</v>
      </c>
      <c r="S168" s="153"/>
      <c r="T168" s="155">
        <f>SUM(T169:T181)</f>
        <v>0</v>
      </c>
      <c r="AR168" s="148" t="s">
        <v>79</v>
      </c>
      <c r="AT168" s="156" t="s">
        <v>73</v>
      </c>
      <c r="AU168" s="156" t="s">
        <v>79</v>
      </c>
      <c r="AY168" s="148" t="s">
        <v>114</v>
      </c>
      <c r="BK168" s="157">
        <f>SUM(BK169:BK181)</f>
        <v>0</v>
      </c>
    </row>
    <row r="169" spans="1:65" s="2" customFormat="1" ht="21.75" customHeight="1">
      <c r="A169" s="32"/>
      <c r="B169" s="158"/>
      <c r="C169" s="159" t="s">
        <v>238</v>
      </c>
      <c r="D169" s="159" t="s">
        <v>115</v>
      </c>
      <c r="E169" s="160" t="s">
        <v>239</v>
      </c>
      <c r="F169" s="161" t="s">
        <v>240</v>
      </c>
      <c r="G169" s="162" t="s">
        <v>197</v>
      </c>
      <c r="H169" s="163">
        <v>66</v>
      </c>
      <c r="I169" s="164"/>
      <c r="J169" s="165">
        <f>ROUND(I169*H169,2)</f>
        <v>0</v>
      </c>
      <c r="K169" s="161" t="s">
        <v>119</v>
      </c>
      <c r="L169" s="33"/>
      <c r="M169" s="166" t="s">
        <v>1</v>
      </c>
      <c r="N169" s="167" t="s">
        <v>39</v>
      </c>
      <c r="O169" s="58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0" t="s">
        <v>120</v>
      </c>
      <c r="AT169" s="170" t="s">
        <v>115</v>
      </c>
      <c r="AU169" s="170" t="s">
        <v>83</v>
      </c>
      <c r="AY169" s="17" t="s">
        <v>114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7" t="s">
        <v>79</v>
      </c>
      <c r="BK169" s="171">
        <f>ROUND(I169*H169,2)</f>
        <v>0</v>
      </c>
      <c r="BL169" s="17" t="s">
        <v>120</v>
      </c>
      <c r="BM169" s="170" t="s">
        <v>241</v>
      </c>
    </row>
    <row r="170" spans="1:65" s="2" customFormat="1" ht="66.75" customHeight="1">
      <c r="A170" s="32"/>
      <c r="B170" s="158"/>
      <c r="C170" s="159" t="s">
        <v>242</v>
      </c>
      <c r="D170" s="159" t="s">
        <v>115</v>
      </c>
      <c r="E170" s="160" t="s">
        <v>243</v>
      </c>
      <c r="F170" s="161" t="s">
        <v>244</v>
      </c>
      <c r="G170" s="162" t="s">
        <v>197</v>
      </c>
      <c r="H170" s="163">
        <v>66</v>
      </c>
      <c r="I170" s="164"/>
      <c r="J170" s="165">
        <f>ROUND(I170*H170,2)</f>
        <v>0</v>
      </c>
      <c r="K170" s="161" t="s">
        <v>119</v>
      </c>
      <c r="L170" s="33"/>
      <c r="M170" s="166" t="s">
        <v>1</v>
      </c>
      <c r="N170" s="167" t="s">
        <v>39</v>
      </c>
      <c r="O170" s="58"/>
      <c r="P170" s="168">
        <f>O170*H170</f>
        <v>0</v>
      </c>
      <c r="Q170" s="168">
        <v>8.4250000000000005E-2</v>
      </c>
      <c r="R170" s="168">
        <f>Q170*H170</f>
        <v>5.5605000000000002</v>
      </c>
      <c r="S170" s="168">
        <v>0</v>
      </c>
      <c r="T170" s="169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0" t="s">
        <v>120</v>
      </c>
      <c r="AT170" s="170" t="s">
        <v>115</v>
      </c>
      <c r="AU170" s="170" t="s">
        <v>83</v>
      </c>
      <c r="AY170" s="17" t="s">
        <v>114</v>
      </c>
      <c r="BE170" s="171">
        <f>IF(N170="základní",J170,0)</f>
        <v>0</v>
      </c>
      <c r="BF170" s="171">
        <f>IF(N170="snížená",J170,0)</f>
        <v>0</v>
      </c>
      <c r="BG170" s="171">
        <f>IF(N170="zákl. přenesená",J170,0)</f>
        <v>0</v>
      </c>
      <c r="BH170" s="171">
        <f>IF(N170="sníž. přenesená",J170,0)</f>
        <v>0</v>
      </c>
      <c r="BI170" s="171">
        <f>IF(N170="nulová",J170,0)</f>
        <v>0</v>
      </c>
      <c r="BJ170" s="17" t="s">
        <v>79</v>
      </c>
      <c r="BK170" s="171">
        <f>ROUND(I170*H170,2)</f>
        <v>0</v>
      </c>
      <c r="BL170" s="17" t="s">
        <v>120</v>
      </c>
      <c r="BM170" s="170" t="s">
        <v>245</v>
      </c>
    </row>
    <row r="171" spans="1:65" s="13" customFormat="1">
      <c r="B171" s="174"/>
      <c r="D171" s="175" t="s">
        <v>127</v>
      </c>
      <c r="E171" s="176" t="s">
        <v>1</v>
      </c>
      <c r="F171" s="177" t="s">
        <v>246</v>
      </c>
      <c r="H171" s="176" t="s">
        <v>1</v>
      </c>
      <c r="I171" s="178"/>
      <c r="L171" s="174"/>
      <c r="M171" s="179"/>
      <c r="N171" s="180"/>
      <c r="O171" s="180"/>
      <c r="P171" s="180"/>
      <c r="Q171" s="180"/>
      <c r="R171" s="180"/>
      <c r="S171" s="180"/>
      <c r="T171" s="181"/>
      <c r="AT171" s="176" t="s">
        <v>127</v>
      </c>
      <c r="AU171" s="176" t="s">
        <v>83</v>
      </c>
      <c r="AV171" s="13" t="s">
        <v>79</v>
      </c>
      <c r="AW171" s="13" t="s">
        <v>30</v>
      </c>
      <c r="AX171" s="13" t="s">
        <v>74</v>
      </c>
      <c r="AY171" s="176" t="s">
        <v>114</v>
      </c>
    </row>
    <row r="172" spans="1:65" s="14" customFormat="1">
      <c r="B172" s="182"/>
      <c r="D172" s="175" t="s">
        <v>127</v>
      </c>
      <c r="E172" s="183" t="s">
        <v>1</v>
      </c>
      <c r="F172" s="184" t="s">
        <v>247</v>
      </c>
      <c r="H172" s="185">
        <v>44</v>
      </c>
      <c r="I172" s="186"/>
      <c r="L172" s="182"/>
      <c r="M172" s="187"/>
      <c r="N172" s="188"/>
      <c r="O172" s="188"/>
      <c r="P172" s="188"/>
      <c r="Q172" s="188"/>
      <c r="R172" s="188"/>
      <c r="S172" s="188"/>
      <c r="T172" s="189"/>
      <c r="AT172" s="183" t="s">
        <v>127</v>
      </c>
      <c r="AU172" s="183" t="s">
        <v>83</v>
      </c>
      <c r="AV172" s="14" t="s">
        <v>83</v>
      </c>
      <c r="AW172" s="14" t="s">
        <v>30</v>
      </c>
      <c r="AX172" s="14" t="s">
        <v>74</v>
      </c>
      <c r="AY172" s="183" t="s">
        <v>114</v>
      </c>
    </row>
    <row r="173" spans="1:65" s="13" customFormat="1">
      <c r="B173" s="174"/>
      <c r="D173" s="175" t="s">
        <v>127</v>
      </c>
      <c r="E173" s="176" t="s">
        <v>1</v>
      </c>
      <c r="F173" s="177" t="s">
        <v>248</v>
      </c>
      <c r="H173" s="176" t="s">
        <v>1</v>
      </c>
      <c r="I173" s="178"/>
      <c r="L173" s="174"/>
      <c r="M173" s="179"/>
      <c r="N173" s="180"/>
      <c r="O173" s="180"/>
      <c r="P173" s="180"/>
      <c r="Q173" s="180"/>
      <c r="R173" s="180"/>
      <c r="S173" s="180"/>
      <c r="T173" s="181"/>
      <c r="AT173" s="176" t="s">
        <v>127</v>
      </c>
      <c r="AU173" s="176" t="s">
        <v>83</v>
      </c>
      <c r="AV173" s="13" t="s">
        <v>79</v>
      </c>
      <c r="AW173" s="13" t="s">
        <v>30</v>
      </c>
      <c r="AX173" s="13" t="s">
        <v>74</v>
      </c>
      <c r="AY173" s="176" t="s">
        <v>114</v>
      </c>
    </row>
    <row r="174" spans="1:65" s="13" customFormat="1">
      <c r="B174" s="174"/>
      <c r="D174" s="175" t="s">
        <v>127</v>
      </c>
      <c r="E174" s="176" t="s">
        <v>1</v>
      </c>
      <c r="F174" s="177" t="s">
        <v>249</v>
      </c>
      <c r="H174" s="176" t="s">
        <v>1</v>
      </c>
      <c r="I174" s="178"/>
      <c r="L174" s="174"/>
      <c r="M174" s="179"/>
      <c r="N174" s="180"/>
      <c r="O174" s="180"/>
      <c r="P174" s="180"/>
      <c r="Q174" s="180"/>
      <c r="R174" s="180"/>
      <c r="S174" s="180"/>
      <c r="T174" s="181"/>
      <c r="AT174" s="176" t="s">
        <v>127</v>
      </c>
      <c r="AU174" s="176" t="s">
        <v>83</v>
      </c>
      <c r="AV174" s="13" t="s">
        <v>79</v>
      </c>
      <c r="AW174" s="13" t="s">
        <v>30</v>
      </c>
      <c r="AX174" s="13" t="s">
        <v>74</v>
      </c>
      <c r="AY174" s="176" t="s">
        <v>114</v>
      </c>
    </row>
    <row r="175" spans="1:65" s="13" customFormat="1">
      <c r="B175" s="174"/>
      <c r="D175" s="175" t="s">
        <v>127</v>
      </c>
      <c r="E175" s="176" t="s">
        <v>1</v>
      </c>
      <c r="F175" s="177" t="s">
        <v>204</v>
      </c>
      <c r="H175" s="176" t="s">
        <v>1</v>
      </c>
      <c r="I175" s="178"/>
      <c r="L175" s="174"/>
      <c r="M175" s="179"/>
      <c r="N175" s="180"/>
      <c r="O175" s="180"/>
      <c r="P175" s="180"/>
      <c r="Q175" s="180"/>
      <c r="R175" s="180"/>
      <c r="S175" s="180"/>
      <c r="T175" s="181"/>
      <c r="AT175" s="176" t="s">
        <v>127</v>
      </c>
      <c r="AU175" s="176" t="s">
        <v>83</v>
      </c>
      <c r="AV175" s="13" t="s">
        <v>79</v>
      </c>
      <c r="AW175" s="13" t="s">
        <v>30</v>
      </c>
      <c r="AX175" s="13" t="s">
        <v>74</v>
      </c>
      <c r="AY175" s="176" t="s">
        <v>114</v>
      </c>
    </row>
    <row r="176" spans="1:65" s="14" customFormat="1">
      <c r="B176" s="182"/>
      <c r="D176" s="175" t="s">
        <v>127</v>
      </c>
      <c r="E176" s="183" t="s">
        <v>1</v>
      </c>
      <c r="F176" s="184" t="s">
        <v>250</v>
      </c>
      <c r="H176" s="185">
        <v>22</v>
      </c>
      <c r="I176" s="186"/>
      <c r="L176" s="182"/>
      <c r="M176" s="187"/>
      <c r="N176" s="188"/>
      <c r="O176" s="188"/>
      <c r="P176" s="188"/>
      <c r="Q176" s="188"/>
      <c r="R176" s="188"/>
      <c r="S176" s="188"/>
      <c r="T176" s="189"/>
      <c r="AT176" s="183" t="s">
        <v>127</v>
      </c>
      <c r="AU176" s="183" t="s">
        <v>83</v>
      </c>
      <c r="AV176" s="14" t="s">
        <v>83</v>
      </c>
      <c r="AW176" s="14" t="s">
        <v>30</v>
      </c>
      <c r="AX176" s="14" t="s">
        <v>74</v>
      </c>
      <c r="AY176" s="183" t="s">
        <v>114</v>
      </c>
    </row>
    <row r="177" spans="1:65" s="13" customFormat="1">
      <c r="B177" s="174"/>
      <c r="D177" s="175" t="s">
        <v>127</v>
      </c>
      <c r="E177" s="176" t="s">
        <v>1</v>
      </c>
      <c r="F177" s="177" t="s">
        <v>251</v>
      </c>
      <c r="H177" s="176" t="s">
        <v>1</v>
      </c>
      <c r="I177" s="178"/>
      <c r="L177" s="174"/>
      <c r="M177" s="179"/>
      <c r="N177" s="180"/>
      <c r="O177" s="180"/>
      <c r="P177" s="180"/>
      <c r="Q177" s="180"/>
      <c r="R177" s="180"/>
      <c r="S177" s="180"/>
      <c r="T177" s="181"/>
      <c r="AT177" s="176" t="s">
        <v>127</v>
      </c>
      <c r="AU177" s="176" t="s">
        <v>83</v>
      </c>
      <c r="AV177" s="13" t="s">
        <v>79</v>
      </c>
      <c r="AW177" s="13" t="s">
        <v>30</v>
      </c>
      <c r="AX177" s="13" t="s">
        <v>74</v>
      </c>
      <c r="AY177" s="176" t="s">
        <v>114</v>
      </c>
    </row>
    <row r="178" spans="1:65" s="15" customFormat="1">
      <c r="B178" s="190"/>
      <c r="D178" s="175" t="s">
        <v>127</v>
      </c>
      <c r="E178" s="191" t="s">
        <v>1</v>
      </c>
      <c r="F178" s="192" t="s">
        <v>130</v>
      </c>
      <c r="H178" s="193">
        <v>66</v>
      </c>
      <c r="I178" s="194"/>
      <c r="L178" s="190"/>
      <c r="M178" s="195"/>
      <c r="N178" s="196"/>
      <c r="O178" s="196"/>
      <c r="P178" s="196"/>
      <c r="Q178" s="196"/>
      <c r="R178" s="196"/>
      <c r="S178" s="196"/>
      <c r="T178" s="197"/>
      <c r="AT178" s="191" t="s">
        <v>127</v>
      </c>
      <c r="AU178" s="191" t="s">
        <v>83</v>
      </c>
      <c r="AV178" s="15" t="s">
        <v>120</v>
      </c>
      <c r="AW178" s="15" t="s">
        <v>30</v>
      </c>
      <c r="AX178" s="15" t="s">
        <v>79</v>
      </c>
      <c r="AY178" s="191" t="s">
        <v>114</v>
      </c>
    </row>
    <row r="179" spans="1:65" s="2" customFormat="1" ht="24.6" customHeight="1">
      <c r="A179" s="32"/>
      <c r="B179" s="158"/>
      <c r="C179" s="198" t="s">
        <v>252</v>
      </c>
      <c r="D179" s="198" t="s">
        <v>136</v>
      </c>
      <c r="E179" s="199" t="s">
        <v>253</v>
      </c>
      <c r="F179" s="200" t="s">
        <v>254</v>
      </c>
      <c r="G179" s="201" t="s">
        <v>197</v>
      </c>
      <c r="H179" s="202">
        <v>0.5</v>
      </c>
      <c r="I179" s="203"/>
      <c r="J179" s="204">
        <f>ROUND(I179*H179,2)</f>
        <v>0</v>
      </c>
      <c r="K179" s="200" t="s">
        <v>119</v>
      </c>
      <c r="L179" s="205"/>
      <c r="M179" s="206" t="s">
        <v>1</v>
      </c>
      <c r="N179" s="207" t="s">
        <v>39</v>
      </c>
      <c r="O179" s="58"/>
      <c r="P179" s="168">
        <f>O179*H179</f>
        <v>0</v>
      </c>
      <c r="Q179" s="168">
        <v>0.13100000000000001</v>
      </c>
      <c r="R179" s="168">
        <f>Q179*H179</f>
        <v>6.5500000000000003E-2</v>
      </c>
      <c r="S179" s="168">
        <v>0</v>
      </c>
      <c r="T179" s="169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0" t="s">
        <v>139</v>
      </c>
      <c r="AT179" s="170" t="s">
        <v>136</v>
      </c>
      <c r="AU179" s="170" t="s">
        <v>83</v>
      </c>
      <c r="AY179" s="17" t="s">
        <v>114</v>
      </c>
      <c r="BE179" s="171">
        <f>IF(N179="základní",J179,0)</f>
        <v>0</v>
      </c>
      <c r="BF179" s="171">
        <f>IF(N179="snížená",J179,0)</f>
        <v>0</v>
      </c>
      <c r="BG179" s="171">
        <f>IF(N179="zákl. přenesená",J179,0)</f>
        <v>0</v>
      </c>
      <c r="BH179" s="171">
        <f>IF(N179="sníž. přenesená",J179,0)</f>
        <v>0</v>
      </c>
      <c r="BI179" s="171">
        <f>IF(N179="nulová",J179,0)</f>
        <v>0</v>
      </c>
      <c r="BJ179" s="17" t="s">
        <v>79</v>
      </c>
      <c r="BK179" s="171">
        <f>ROUND(I179*H179,2)</f>
        <v>0</v>
      </c>
      <c r="BL179" s="17" t="s">
        <v>120</v>
      </c>
      <c r="BM179" s="170" t="s">
        <v>255</v>
      </c>
    </row>
    <row r="180" spans="1:65" s="2" customFormat="1" ht="22.9" customHeight="1">
      <c r="A180" s="32"/>
      <c r="B180" s="158"/>
      <c r="C180" s="198" t="s">
        <v>7</v>
      </c>
      <c r="D180" s="198" t="s">
        <v>136</v>
      </c>
      <c r="E180" s="199" t="s">
        <v>256</v>
      </c>
      <c r="F180" s="200" t="s">
        <v>324</v>
      </c>
      <c r="G180" s="201" t="s">
        <v>197</v>
      </c>
      <c r="H180" s="202">
        <v>38</v>
      </c>
      <c r="I180" s="203"/>
      <c r="J180" s="204">
        <f>ROUND(I180*H180,2)</f>
        <v>0</v>
      </c>
      <c r="K180" s="200" t="s">
        <v>119</v>
      </c>
      <c r="L180" s="205"/>
      <c r="M180" s="206" t="s">
        <v>1</v>
      </c>
      <c r="N180" s="207" t="s">
        <v>39</v>
      </c>
      <c r="O180" s="58"/>
      <c r="P180" s="168">
        <f>O180*H180</f>
        <v>0</v>
      </c>
      <c r="Q180" s="168">
        <v>0.13100000000000001</v>
      </c>
      <c r="R180" s="168">
        <f>Q180*H180</f>
        <v>4.9779999999999998</v>
      </c>
      <c r="S180" s="168">
        <v>0</v>
      </c>
      <c r="T180" s="169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0" t="s">
        <v>139</v>
      </c>
      <c r="AT180" s="170" t="s">
        <v>136</v>
      </c>
      <c r="AU180" s="170" t="s">
        <v>83</v>
      </c>
      <c r="AY180" s="17" t="s">
        <v>114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7" t="s">
        <v>79</v>
      </c>
      <c r="BK180" s="171">
        <f>ROUND(I180*H180,2)</f>
        <v>0</v>
      </c>
      <c r="BL180" s="17" t="s">
        <v>120</v>
      </c>
      <c r="BM180" s="170" t="s">
        <v>257</v>
      </c>
    </row>
    <row r="181" spans="1:65" s="2" customFormat="1" ht="21.6" customHeight="1">
      <c r="A181" s="32"/>
      <c r="B181" s="158"/>
      <c r="C181" s="198" t="s">
        <v>258</v>
      </c>
      <c r="D181" s="198" t="s">
        <v>136</v>
      </c>
      <c r="E181" s="199" t="s">
        <v>259</v>
      </c>
      <c r="F181" s="200" t="s">
        <v>325</v>
      </c>
      <c r="G181" s="201" t="s">
        <v>197</v>
      </c>
      <c r="H181" s="202">
        <v>9</v>
      </c>
      <c r="I181" s="203"/>
      <c r="J181" s="204">
        <v>0</v>
      </c>
      <c r="K181" s="200" t="s">
        <v>119</v>
      </c>
      <c r="L181" s="205"/>
      <c r="M181" s="206" t="s">
        <v>1</v>
      </c>
      <c r="N181" s="207" t="s">
        <v>39</v>
      </c>
      <c r="O181" s="58"/>
      <c r="P181" s="168">
        <f>O181*H181</f>
        <v>0</v>
      </c>
      <c r="Q181" s="168">
        <v>0.13100000000000001</v>
      </c>
      <c r="R181" s="168">
        <f>Q181*H181</f>
        <v>1.179</v>
      </c>
      <c r="S181" s="168">
        <v>0</v>
      </c>
      <c r="T181" s="169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0" t="s">
        <v>139</v>
      </c>
      <c r="AT181" s="170" t="s">
        <v>136</v>
      </c>
      <c r="AU181" s="170" t="s">
        <v>83</v>
      </c>
      <c r="AY181" s="17" t="s">
        <v>114</v>
      </c>
      <c r="BE181" s="171">
        <f>IF(N181="základní",J181,0)</f>
        <v>0</v>
      </c>
      <c r="BF181" s="171">
        <f>IF(N181="snížená",J181,0)</f>
        <v>0</v>
      </c>
      <c r="BG181" s="171">
        <f>IF(N181="zákl. přenesená",J181,0)</f>
        <v>0</v>
      </c>
      <c r="BH181" s="171">
        <f>IF(N181="sníž. přenesená",J181,0)</f>
        <v>0</v>
      </c>
      <c r="BI181" s="171">
        <f>IF(N181="nulová",J181,0)</f>
        <v>0</v>
      </c>
      <c r="BJ181" s="17" t="s">
        <v>79</v>
      </c>
      <c r="BK181" s="171">
        <f>ROUND(I181*H181,2)</f>
        <v>0</v>
      </c>
      <c r="BL181" s="17" t="s">
        <v>120</v>
      </c>
      <c r="BM181" s="170" t="s">
        <v>260</v>
      </c>
    </row>
    <row r="182" spans="1:65" s="12" customFormat="1" ht="22.9" customHeight="1">
      <c r="B182" s="147"/>
      <c r="D182" s="148" t="s">
        <v>73</v>
      </c>
      <c r="E182" s="172" t="s">
        <v>139</v>
      </c>
      <c r="F182" s="172" t="s">
        <v>261</v>
      </c>
      <c r="I182" s="150"/>
      <c r="J182" s="173">
        <f>BK182</f>
        <v>0</v>
      </c>
      <c r="L182" s="147"/>
      <c r="M182" s="152"/>
      <c r="N182" s="153"/>
      <c r="O182" s="153"/>
      <c r="P182" s="154">
        <f>P183</f>
        <v>0</v>
      </c>
      <c r="Q182" s="153"/>
      <c r="R182" s="154">
        <f>R183</f>
        <v>0.31108000000000002</v>
      </c>
      <c r="S182" s="153"/>
      <c r="T182" s="155">
        <f>T183</f>
        <v>0</v>
      </c>
      <c r="AR182" s="148" t="s">
        <v>79</v>
      </c>
      <c r="AT182" s="156" t="s">
        <v>73</v>
      </c>
      <c r="AU182" s="156" t="s">
        <v>79</v>
      </c>
      <c r="AY182" s="148" t="s">
        <v>114</v>
      </c>
      <c r="BK182" s="157">
        <f>BK183</f>
        <v>0</v>
      </c>
    </row>
    <row r="183" spans="1:65" s="2" customFormat="1" ht="33" customHeight="1">
      <c r="A183" s="32"/>
      <c r="B183" s="158"/>
      <c r="C183" s="159" t="s">
        <v>262</v>
      </c>
      <c r="D183" s="159" t="s">
        <v>115</v>
      </c>
      <c r="E183" s="160" t="s">
        <v>263</v>
      </c>
      <c r="F183" s="161" t="s">
        <v>264</v>
      </c>
      <c r="G183" s="162" t="s">
        <v>265</v>
      </c>
      <c r="H183" s="163">
        <v>1</v>
      </c>
      <c r="I183" s="164"/>
      <c r="J183" s="165">
        <f>ROUND(I183*H183,2)</f>
        <v>0</v>
      </c>
      <c r="K183" s="161" t="s">
        <v>119</v>
      </c>
      <c r="L183" s="33"/>
      <c r="M183" s="166" t="s">
        <v>1</v>
      </c>
      <c r="N183" s="167" t="s">
        <v>39</v>
      </c>
      <c r="O183" s="58"/>
      <c r="P183" s="168">
        <f>O183*H183</f>
        <v>0</v>
      </c>
      <c r="Q183" s="168">
        <v>0.31108000000000002</v>
      </c>
      <c r="R183" s="168">
        <f>Q183*H183</f>
        <v>0.31108000000000002</v>
      </c>
      <c r="S183" s="168">
        <v>0</v>
      </c>
      <c r="T183" s="169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70" t="s">
        <v>120</v>
      </c>
      <c r="AT183" s="170" t="s">
        <v>115</v>
      </c>
      <c r="AU183" s="170" t="s">
        <v>83</v>
      </c>
      <c r="AY183" s="17" t="s">
        <v>114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7" t="s">
        <v>79</v>
      </c>
      <c r="BK183" s="171">
        <f>ROUND(I183*H183,2)</f>
        <v>0</v>
      </c>
      <c r="BL183" s="17" t="s">
        <v>120</v>
      </c>
      <c r="BM183" s="170" t="s">
        <v>266</v>
      </c>
    </row>
    <row r="184" spans="1:65" s="12" customFormat="1" ht="22.9" customHeight="1">
      <c r="B184" s="147"/>
      <c r="D184" s="148" t="s">
        <v>73</v>
      </c>
      <c r="E184" s="172" t="s">
        <v>122</v>
      </c>
      <c r="F184" s="172" t="s">
        <v>123</v>
      </c>
      <c r="I184" s="150"/>
      <c r="J184" s="173">
        <f>BK184</f>
        <v>0</v>
      </c>
      <c r="L184" s="147"/>
      <c r="M184" s="152"/>
      <c r="N184" s="153"/>
      <c r="O184" s="153"/>
      <c r="P184" s="154">
        <f>SUM(P185:P199)</f>
        <v>0</v>
      </c>
      <c r="Q184" s="153"/>
      <c r="R184" s="154">
        <f>SUM(R185:R199)</f>
        <v>7.6948799999999995</v>
      </c>
      <c r="S184" s="153"/>
      <c r="T184" s="155">
        <f>SUM(T185:T199)</f>
        <v>0.09</v>
      </c>
      <c r="AR184" s="148" t="s">
        <v>79</v>
      </c>
      <c r="AT184" s="156" t="s">
        <v>73</v>
      </c>
      <c r="AU184" s="156" t="s">
        <v>79</v>
      </c>
      <c r="AY184" s="148" t="s">
        <v>114</v>
      </c>
      <c r="BK184" s="157">
        <f>SUM(BK185:BK199)</f>
        <v>0</v>
      </c>
    </row>
    <row r="185" spans="1:65" s="2" customFormat="1" ht="16.5" customHeight="1">
      <c r="A185" s="32"/>
      <c r="B185" s="158"/>
      <c r="C185" s="159" t="s">
        <v>267</v>
      </c>
      <c r="D185" s="159" t="s">
        <v>115</v>
      </c>
      <c r="E185" s="160" t="s">
        <v>268</v>
      </c>
      <c r="F185" s="161" t="s">
        <v>269</v>
      </c>
      <c r="G185" s="162" t="s">
        <v>235</v>
      </c>
      <c r="H185" s="163">
        <v>1</v>
      </c>
      <c r="I185" s="164"/>
      <c r="J185" s="165">
        <f>ROUND(I185*H185,2)</f>
        <v>0</v>
      </c>
      <c r="K185" s="161" t="s">
        <v>119</v>
      </c>
      <c r="L185" s="33"/>
      <c r="M185" s="166" t="s">
        <v>1</v>
      </c>
      <c r="N185" s="167" t="s">
        <v>39</v>
      </c>
      <c r="O185" s="58"/>
      <c r="P185" s="168">
        <f>O185*H185</f>
        <v>0</v>
      </c>
      <c r="Q185" s="168">
        <v>0</v>
      </c>
      <c r="R185" s="168">
        <f>Q185*H185</f>
        <v>0</v>
      </c>
      <c r="S185" s="168">
        <v>0</v>
      </c>
      <c r="T185" s="169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0" t="s">
        <v>120</v>
      </c>
      <c r="AT185" s="170" t="s">
        <v>115</v>
      </c>
      <c r="AU185" s="170" t="s">
        <v>83</v>
      </c>
      <c r="AY185" s="17" t="s">
        <v>114</v>
      </c>
      <c r="BE185" s="171">
        <f>IF(N185="základní",J185,0)</f>
        <v>0</v>
      </c>
      <c r="BF185" s="171">
        <f>IF(N185="snížená",J185,0)</f>
        <v>0</v>
      </c>
      <c r="BG185" s="171">
        <f>IF(N185="zákl. přenesená",J185,0)</f>
        <v>0</v>
      </c>
      <c r="BH185" s="171">
        <f>IF(N185="sníž. přenesená",J185,0)</f>
        <v>0</v>
      </c>
      <c r="BI185" s="171">
        <f>IF(N185="nulová",J185,0)</f>
        <v>0</v>
      </c>
      <c r="BJ185" s="17" t="s">
        <v>79</v>
      </c>
      <c r="BK185" s="171">
        <f>ROUND(I185*H185,2)</f>
        <v>0</v>
      </c>
      <c r="BL185" s="17" t="s">
        <v>120</v>
      </c>
      <c r="BM185" s="170" t="s">
        <v>270</v>
      </c>
    </row>
    <row r="186" spans="1:65" s="2" customFormat="1" ht="21.75" customHeight="1">
      <c r="A186" s="32"/>
      <c r="B186" s="158"/>
      <c r="C186" s="159" t="s">
        <v>271</v>
      </c>
      <c r="D186" s="159" t="s">
        <v>115</v>
      </c>
      <c r="E186" s="160" t="s">
        <v>272</v>
      </c>
      <c r="F186" s="161" t="s">
        <v>273</v>
      </c>
      <c r="G186" s="162" t="s">
        <v>274</v>
      </c>
      <c r="H186" s="163">
        <v>1</v>
      </c>
      <c r="I186" s="164"/>
      <c r="J186" s="165">
        <f>ROUND(I186*H186,2)</f>
        <v>0</v>
      </c>
      <c r="K186" s="161" t="s">
        <v>119</v>
      </c>
      <c r="L186" s="33"/>
      <c r="M186" s="166" t="s">
        <v>1</v>
      </c>
      <c r="N186" s="167" t="s">
        <v>39</v>
      </c>
      <c r="O186" s="58"/>
      <c r="P186" s="168">
        <f>O186*H186</f>
        <v>0</v>
      </c>
      <c r="Q186" s="168">
        <v>0</v>
      </c>
      <c r="R186" s="168">
        <f>Q186*H186</f>
        <v>0</v>
      </c>
      <c r="S186" s="168">
        <v>0</v>
      </c>
      <c r="T186" s="169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0" t="s">
        <v>120</v>
      </c>
      <c r="AT186" s="170" t="s">
        <v>115</v>
      </c>
      <c r="AU186" s="170" t="s">
        <v>83</v>
      </c>
      <c r="AY186" s="17" t="s">
        <v>114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7" t="s">
        <v>79</v>
      </c>
      <c r="BK186" s="171">
        <f>ROUND(I186*H186,2)</f>
        <v>0</v>
      </c>
      <c r="BL186" s="17" t="s">
        <v>120</v>
      </c>
      <c r="BM186" s="170" t="s">
        <v>275</v>
      </c>
    </row>
    <row r="187" spans="1:65" s="2" customFormat="1" ht="44.25" customHeight="1">
      <c r="A187" s="32"/>
      <c r="B187" s="158"/>
      <c r="C187" s="159" t="s">
        <v>276</v>
      </c>
      <c r="D187" s="159" t="s">
        <v>115</v>
      </c>
      <c r="E187" s="160" t="s">
        <v>277</v>
      </c>
      <c r="F187" s="161" t="s">
        <v>278</v>
      </c>
      <c r="G187" s="162" t="s">
        <v>118</v>
      </c>
      <c r="H187" s="163">
        <v>40</v>
      </c>
      <c r="I187" s="164"/>
      <c r="J187" s="165">
        <f>ROUND(I187*H187,2)</f>
        <v>0</v>
      </c>
      <c r="K187" s="161" t="s">
        <v>119</v>
      </c>
      <c r="L187" s="33"/>
      <c r="M187" s="166" t="s">
        <v>1</v>
      </c>
      <c r="N187" s="167" t="s">
        <v>39</v>
      </c>
      <c r="O187" s="58"/>
      <c r="P187" s="168">
        <f>O187*H187</f>
        <v>0</v>
      </c>
      <c r="Q187" s="168">
        <v>0.1295</v>
      </c>
      <c r="R187" s="168">
        <f>Q187*H187</f>
        <v>5.18</v>
      </c>
      <c r="S187" s="168">
        <v>0</v>
      </c>
      <c r="T187" s="169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0" t="s">
        <v>120</v>
      </c>
      <c r="AT187" s="170" t="s">
        <v>115</v>
      </c>
      <c r="AU187" s="170" t="s">
        <v>83</v>
      </c>
      <c r="AY187" s="17" t="s">
        <v>114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7" t="s">
        <v>79</v>
      </c>
      <c r="BK187" s="171">
        <f>ROUND(I187*H187,2)</f>
        <v>0</v>
      </c>
      <c r="BL187" s="17" t="s">
        <v>120</v>
      </c>
      <c r="BM187" s="170" t="s">
        <v>279</v>
      </c>
    </row>
    <row r="188" spans="1:65" s="2" customFormat="1" ht="16.5" customHeight="1">
      <c r="A188" s="32"/>
      <c r="B188" s="158"/>
      <c r="C188" s="198" t="s">
        <v>280</v>
      </c>
      <c r="D188" s="198" t="s">
        <v>136</v>
      </c>
      <c r="E188" s="199" t="s">
        <v>281</v>
      </c>
      <c r="F188" s="200" t="s">
        <v>282</v>
      </c>
      <c r="G188" s="201" t="s">
        <v>118</v>
      </c>
      <c r="H188" s="202">
        <v>40</v>
      </c>
      <c r="I188" s="203"/>
      <c r="J188" s="204">
        <f>ROUND(I188*H188,2)</f>
        <v>0</v>
      </c>
      <c r="K188" s="200" t="s">
        <v>119</v>
      </c>
      <c r="L188" s="205"/>
      <c r="M188" s="206" t="s">
        <v>1</v>
      </c>
      <c r="N188" s="207" t="s">
        <v>39</v>
      </c>
      <c r="O188" s="58"/>
      <c r="P188" s="168">
        <f>O188*H188</f>
        <v>0</v>
      </c>
      <c r="Q188" s="168">
        <v>4.4999999999999998E-2</v>
      </c>
      <c r="R188" s="168">
        <f>Q188*H188</f>
        <v>1.7999999999999998</v>
      </c>
      <c r="S188" s="168">
        <v>0</v>
      </c>
      <c r="T188" s="169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0" t="s">
        <v>139</v>
      </c>
      <c r="AT188" s="170" t="s">
        <v>136</v>
      </c>
      <c r="AU188" s="170" t="s">
        <v>83</v>
      </c>
      <c r="AY188" s="17" t="s">
        <v>114</v>
      </c>
      <c r="BE188" s="171">
        <f>IF(N188="základní",J188,0)</f>
        <v>0</v>
      </c>
      <c r="BF188" s="171">
        <f>IF(N188="snížená",J188,0)</f>
        <v>0</v>
      </c>
      <c r="BG188" s="171">
        <f>IF(N188="zákl. přenesená",J188,0)</f>
        <v>0</v>
      </c>
      <c r="BH188" s="171">
        <f>IF(N188="sníž. přenesená",J188,0)</f>
        <v>0</v>
      </c>
      <c r="BI188" s="171">
        <f>IF(N188="nulová",J188,0)</f>
        <v>0</v>
      </c>
      <c r="BJ188" s="17" t="s">
        <v>79</v>
      </c>
      <c r="BK188" s="171">
        <f>ROUND(I188*H188,2)</f>
        <v>0</v>
      </c>
      <c r="BL188" s="17" t="s">
        <v>120</v>
      </c>
      <c r="BM188" s="170" t="s">
        <v>283</v>
      </c>
    </row>
    <row r="189" spans="1:65" s="2" customFormat="1" ht="16.5" customHeight="1">
      <c r="A189" s="32"/>
      <c r="B189" s="158"/>
      <c r="C189" s="159" t="s">
        <v>284</v>
      </c>
      <c r="D189" s="159" t="s">
        <v>115</v>
      </c>
      <c r="E189" s="160" t="s">
        <v>285</v>
      </c>
      <c r="F189" s="161" t="s">
        <v>286</v>
      </c>
      <c r="G189" s="162" t="s">
        <v>265</v>
      </c>
      <c r="H189" s="163">
        <v>2</v>
      </c>
      <c r="I189" s="164"/>
      <c r="J189" s="165">
        <f>ROUND(I189*H189,2)</f>
        <v>0</v>
      </c>
      <c r="K189" s="161" t="s">
        <v>119</v>
      </c>
      <c r="L189" s="33"/>
      <c r="M189" s="166" t="s">
        <v>1</v>
      </c>
      <c r="N189" s="167" t="s">
        <v>39</v>
      </c>
      <c r="O189" s="58"/>
      <c r="P189" s="168">
        <f>O189*H189</f>
        <v>0</v>
      </c>
      <c r="Q189" s="168">
        <v>0.35743999999999998</v>
      </c>
      <c r="R189" s="168">
        <f>Q189*H189</f>
        <v>0.71487999999999996</v>
      </c>
      <c r="S189" s="168">
        <v>0</v>
      </c>
      <c r="T189" s="169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0" t="s">
        <v>120</v>
      </c>
      <c r="AT189" s="170" t="s">
        <v>115</v>
      </c>
      <c r="AU189" s="170" t="s">
        <v>83</v>
      </c>
      <c r="AY189" s="17" t="s">
        <v>114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7" t="s">
        <v>79</v>
      </c>
      <c r="BK189" s="171">
        <f>ROUND(I189*H189,2)</f>
        <v>0</v>
      </c>
      <c r="BL189" s="17" t="s">
        <v>120</v>
      </c>
      <c r="BM189" s="170" t="s">
        <v>287</v>
      </c>
    </row>
    <row r="190" spans="1:65" s="13" customFormat="1">
      <c r="B190" s="174"/>
      <c r="D190" s="175" t="s">
        <v>127</v>
      </c>
      <c r="E190" s="176" t="s">
        <v>1</v>
      </c>
      <c r="F190" s="177" t="s">
        <v>288</v>
      </c>
      <c r="H190" s="176" t="s">
        <v>1</v>
      </c>
      <c r="I190" s="178"/>
      <c r="L190" s="174"/>
      <c r="M190" s="179"/>
      <c r="N190" s="180"/>
      <c r="O190" s="180"/>
      <c r="P190" s="180"/>
      <c r="Q190" s="180"/>
      <c r="R190" s="180"/>
      <c r="S190" s="180"/>
      <c r="T190" s="181"/>
      <c r="AT190" s="176" t="s">
        <v>127</v>
      </c>
      <c r="AU190" s="176" t="s">
        <v>83</v>
      </c>
      <c r="AV190" s="13" t="s">
        <v>79</v>
      </c>
      <c r="AW190" s="13" t="s">
        <v>30</v>
      </c>
      <c r="AX190" s="13" t="s">
        <v>74</v>
      </c>
      <c r="AY190" s="176" t="s">
        <v>114</v>
      </c>
    </row>
    <row r="191" spans="1:65" s="14" customFormat="1">
      <c r="B191" s="182"/>
      <c r="D191" s="175" t="s">
        <v>127</v>
      </c>
      <c r="E191" s="183" t="s">
        <v>1</v>
      </c>
      <c r="F191" s="184" t="s">
        <v>83</v>
      </c>
      <c r="H191" s="185">
        <v>2</v>
      </c>
      <c r="I191" s="186"/>
      <c r="L191" s="182"/>
      <c r="M191" s="187"/>
      <c r="N191" s="188"/>
      <c r="O191" s="188"/>
      <c r="P191" s="188"/>
      <c r="Q191" s="188"/>
      <c r="R191" s="188"/>
      <c r="S191" s="188"/>
      <c r="T191" s="189"/>
      <c r="AT191" s="183" t="s">
        <v>127</v>
      </c>
      <c r="AU191" s="183" t="s">
        <v>83</v>
      </c>
      <c r="AV191" s="14" t="s">
        <v>83</v>
      </c>
      <c r="AW191" s="14" t="s">
        <v>30</v>
      </c>
      <c r="AX191" s="14" t="s">
        <v>74</v>
      </c>
      <c r="AY191" s="183" t="s">
        <v>114</v>
      </c>
    </row>
    <row r="192" spans="1:65" s="15" customFormat="1">
      <c r="B192" s="190"/>
      <c r="D192" s="175" t="s">
        <v>127</v>
      </c>
      <c r="E192" s="191" t="s">
        <v>1</v>
      </c>
      <c r="F192" s="192" t="s">
        <v>130</v>
      </c>
      <c r="H192" s="193">
        <v>2</v>
      </c>
      <c r="I192" s="194"/>
      <c r="L192" s="190"/>
      <c r="M192" s="195"/>
      <c r="N192" s="196"/>
      <c r="O192" s="196"/>
      <c r="P192" s="196"/>
      <c r="Q192" s="196"/>
      <c r="R192" s="196"/>
      <c r="S192" s="196"/>
      <c r="T192" s="197"/>
      <c r="AT192" s="191" t="s">
        <v>127</v>
      </c>
      <c r="AU192" s="191" t="s">
        <v>83</v>
      </c>
      <c r="AV192" s="15" t="s">
        <v>120</v>
      </c>
      <c r="AW192" s="15" t="s">
        <v>30</v>
      </c>
      <c r="AX192" s="15" t="s">
        <v>79</v>
      </c>
      <c r="AY192" s="191" t="s">
        <v>114</v>
      </c>
    </row>
    <row r="193" spans="1:65" s="2" customFormat="1" ht="21.75" customHeight="1">
      <c r="A193" s="32"/>
      <c r="B193" s="158"/>
      <c r="C193" s="198" t="s">
        <v>289</v>
      </c>
      <c r="D193" s="198" t="s">
        <v>136</v>
      </c>
      <c r="E193" s="199" t="s">
        <v>290</v>
      </c>
      <c r="F193" s="200" t="s">
        <v>327</v>
      </c>
      <c r="G193" s="201" t="s">
        <v>265</v>
      </c>
      <c r="H193" s="202">
        <v>2</v>
      </c>
      <c r="I193" s="203"/>
      <c r="J193" s="204">
        <f>ROUND(I193*H193,2)</f>
        <v>0</v>
      </c>
      <c r="K193" s="200" t="s">
        <v>119</v>
      </c>
      <c r="L193" s="205"/>
      <c r="M193" s="206" t="s">
        <v>1</v>
      </c>
      <c r="N193" s="207" t="s">
        <v>39</v>
      </c>
      <c r="O193" s="58"/>
      <c r="P193" s="168">
        <f>O193*H193</f>
        <v>0</v>
      </c>
      <c r="Q193" s="168">
        <v>0</v>
      </c>
      <c r="R193" s="168">
        <f>Q193*H193</f>
        <v>0</v>
      </c>
      <c r="S193" s="168">
        <v>0</v>
      </c>
      <c r="T193" s="169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0" t="s">
        <v>139</v>
      </c>
      <c r="AT193" s="170" t="s">
        <v>136</v>
      </c>
      <c r="AU193" s="170" t="s">
        <v>83</v>
      </c>
      <c r="AY193" s="17" t="s">
        <v>114</v>
      </c>
      <c r="BE193" s="171">
        <f>IF(N193="základní",J193,0)</f>
        <v>0</v>
      </c>
      <c r="BF193" s="171">
        <f>IF(N193="snížená",J193,0)</f>
        <v>0</v>
      </c>
      <c r="BG193" s="171">
        <f>IF(N193="zákl. přenesená",J193,0)</f>
        <v>0</v>
      </c>
      <c r="BH193" s="171">
        <f>IF(N193="sníž. přenesená",J193,0)</f>
        <v>0</v>
      </c>
      <c r="BI193" s="171">
        <f>IF(N193="nulová",J193,0)</f>
        <v>0</v>
      </c>
      <c r="BJ193" s="17" t="s">
        <v>79</v>
      </c>
      <c r="BK193" s="171">
        <f>ROUND(I193*H193,2)</f>
        <v>0</v>
      </c>
      <c r="BL193" s="17" t="s">
        <v>120</v>
      </c>
      <c r="BM193" s="170" t="s">
        <v>291</v>
      </c>
    </row>
    <row r="194" spans="1:65" s="2" customFormat="1" ht="44.25" customHeight="1">
      <c r="A194" s="32"/>
      <c r="B194" s="158"/>
      <c r="C194" s="159" t="s">
        <v>292</v>
      </c>
      <c r="D194" s="159" t="s">
        <v>115</v>
      </c>
      <c r="E194" s="160" t="s">
        <v>293</v>
      </c>
      <c r="F194" s="161" t="s">
        <v>294</v>
      </c>
      <c r="G194" s="162" t="s">
        <v>265</v>
      </c>
      <c r="H194" s="163">
        <v>1</v>
      </c>
      <c r="I194" s="164"/>
      <c r="J194" s="165">
        <f>ROUND(I194*H194,2)</f>
        <v>0</v>
      </c>
      <c r="K194" s="161" t="s">
        <v>119</v>
      </c>
      <c r="L194" s="33"/>
      <c r="M194" s="166" t="s">
        <v>1</v>
      </c>
      <c r="N194" s="167" t="s">
        <v>39</v>
      </c>
      <c r="O194" s="58"/>
      <c r="P194" s="168">
        <f>O194*H194</f>
        <v>0</v>
      </c>
      <c r="Q194" s="168">
        <v>0</v>
      </c>
      <c r="R194" s="168">
        <f>Q194*H194</f>
        <v>0</v>
      </c>
      <c r="S194" s="168">
        <v>8.2000000000000003E-2</v>
      </c>
      <c r="T194" s="169">
        <f>S194*H194</f>
        <v>8.2000000000000003E-2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0" t="s">
        <v>120</v>
      </c>
      <c r="AT194" s="170" t="s">
        <v>115</v>
      </c>
      <c r="AU194" s="170" t="s">
        <v>83</v>
      </c>
      <c r="AY194" s="17" t="s">
        <v>114</v>
      </c>
      <c r="BE194" s="171">
        <f>IF(N194="základní",J194,0)</f>
        <v>0</v>
      </c>
      <c r="BF194" s="171">
        <f>IF(N194="snížená",J194,0)</f>
        <v>0</v>
      </c>
      <c r="BG194" s="171">
        <f>IF(N194="zákl. přenesená",J194,0)</f>
        <v>0</v>
      </c>
      <c r="BH194" s="171">
        <f>IF(N194="sníž. přenesená",J194,0)</f>
        <v>0</v>
      </c>
      <c r="BI194" s="171">
        <f>IF(N194="nulová",J194,0)</f>
        <v>0</v>
      </c>
      <c r="BJ194" s="17" t="s">
        <v>79</v>
      </c>
      <c r="BK194" s="171">
        <f>ROUND(I194*H194,2)</f>
        <v>0</v>
      </c>
      <c r="BL194" s="17" t="s">
        <v>120</v>
      </c>
      <c r="BM194" s="170" t="s">
        <v>295</v>
      </c>
    </row>
    <row r="195" spans="1:65" s="2" customFormat="1" ht="44.25" customHeight="1">
      <c r="A195" s="32"/>
      <c r="B195" s="158"/>
      <c r="C195" s="159" t="s">
        <v>296</v>
      </c>
      <c r="D195" s="159" t="s">
        <v>115</v>
      </c>
      <c r="E195" s="160" t="s">
        <v>297</v>
      </c>
      <c r="F195" s="161" t="s">
        <v>298</v>
      </c>
      <c r="G195" s="162" t="s">
        <v>265</v>
      </c>
      <c r="H195" s="163">
        <v>2</v>
      </c>
      <c r="I195" s="164"/>
      <c r="J195" s="165">
        <f>ROUND(I195*H195,2)</f>
        <v>0</v>
      </c>
      <c r="K195" s="161" t="s">
        <v>119</v>
      </c>
      <c r="L195" s="33"/>
      <c r="M195" s="166" t="s">
        <v>1</v>
      </c>
      <c r="N195" s="167" t="s">
        <v>39</v>
      </c>
      <c r="O195" s="58"/>
      <c r="P195" s="168">
        <f>O195*H195</f>
        <v>0</v>
      </c>
      <c r="Q195" s="168">
        <v>0</v>
      </c>
      <c r="R195" s="168">
        <f>Q195*H195</f>
        <v>0</v>
      </c>
      <c r="S195" s="168">
        <v>4.0000000000000001E-3</v>
      </c>
      <c r="T195" s="169">
        <f>S195*H195</f>
        <v>8.0000000000000002E-3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0" t="s">
        <v>120</v>
      </c>
      <c r="AT195" s="170" t="s">
        <v>115</v>
      </c>
      <c r="AU195" s="170" t="s">
        <v>83</v>
      </c>
      <c r="AY195" s="17" t="s">
        <v>114</v>
      </c>
      <c r="BE195" s="171">
        <f>IF(N195="základní",J195,0)</f>
        <v>0</v>
      </c>
      <c r="BF195" s="171">
        <f>IF(N195="snížená",J195,0)</f>
        <v>0</v>
      </c>
      <c r="BG195" s="171">
        <f>IF(N195="zákl. přenesená",J195,0)</f>
        <v>0</v>
      </c>
      <c r="BH195" s="171">
        <f>IF(N195="sníž. přenesená",J195,0)</f>
        <v>0</v>
      </c>
      <c r="BI195" s="171">
        <f>IF(N195="nulová",J195,0)</f>
        <v>0</v>
      </c>
      <c r="BJ195" s="17" t="s">
        <v>79</v>
      </c>
      <c r="BK195" s="171">
        <f>ROUND(I195*H195,2)</f>
        <v>0</v>
      </c>
      <c r="BL195" s="17" t="s">
        <v>120</v>
      </c>
      <c r="BM195" s="170" t="s">
        <v>299</v>
      </c>
    </row>
    <row r="196" spans="1:65" s="2" customFormat="1" ht="44.25" customHeight="1">
      <c r="A196" s="32"/>
      <c r="B196" s="158"/>
      <c r="C196" s="159" t="s">
        <v>300</v>
      </c>
      <c r="D196" s="159" t="s">
        <v>115</v>
      </c>
      <c r="E196" s="160" t="s">
        <v>301</v>
      </c>
      <c r="F196" s="161" t="s">
        <v>302</v>
      </c>
      <c r="G196" s="162" t="s">
        <v>197</v>
      </c>
      <c r="H196" s="163">
        <v>19</v>
      </c>
      <c r="I196" s="164"/>
      <c r="J196" s="165">
        <f>ROUND(I196*H196,2)</f>
        <v>0</v>
      </c>
      <c r="K196" s="161" t="s">
        <v>119</v>
      </c>
      <c r="L196" s="33"/>
      <c r="M196" s="166" t="s">
        <v>1</v>
      </c>
      <c r="N196" s="167" t="s">
        <v>39</v>
      </c>
      <c r="O196" s="58"/>
      <c r="P196" s="168">
        <f>O196*H196</f>
        <v>0</v>
      </c>
      <c r="Q196" s="168">
        <v>0</v>
      </c>
      <c r="R196" s="168">
        <f>Q196*H196</f>
        <v>0</v>
      </c>
      <c r="S196" s="168">
        <v>0</v>
      </c>
      <c r="T196" s="169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0" t="s">
        <v>120</v>
      </c>
      <c r="AT196" s="170" t="s">
        <v>115</v>
      </c>
      <c r="AU196" s="170" t="s">
        <v>83</v>
      </c>
      <c r="AY196" s="17" t="s">
        <v>114</v>
      </c>
      <c r="BE196" s="171">
        <f>IF(N196="základní",J196,0)</f>
        <v>0</v>
      </c>
      <c r="BF196" s="171">
        <f>IF(N196="snížená",J196,0)</f>
        <v>0</v>
      </c>
      <c r="BG196" s="171">
        <f>IF(N196="zákl. přenesená",J196,0)</f>
        <v>0</v>
      </c>
      <c r="BH196" s="171">
        <f>IF(N196="sníž. přenesená",J196,0)</f>
        <v>0</v>
      </c>
      <c r="BI196" s="171">
        <f>IF(N196="nulová",J196,0)</f>
        <v>0</v>
      </c>
      <c r="BJ196" s="17" t="s">
        <v>79</v>
      </c>
      <c r="BK196" s="171">
        <f>ROUND(I196*H196,2)</f>
        <v>0</v>
      </c>
      <c r="BL196" s="17" t="s">
        <v>120</v>
      </c>
      <c r="BM196" s="170" t="s">
        <v>303</v>
      </c>
    </row>
    <row r="197" spans="1:65" s="2" customFormat="1" ht="66.75" customHeight="1">
      <c r="A197" s="32"/>
      <c r="B197" s="158"/>
      <c r="C197" s="159" t="s">
        <v>304</v>
      </c>
      <c r="D197" s="159" t="s">
        <v>115</v>
      </c>
      <c r="E197" s="160" t="s">
        <v>305</v>
      </c>
      <c r="F197" s="161" t="s">
        <v>306</v>
      </c>
      <c r="G197" s="162" t="s">
        <v>197</v>
      </c>
      <c r="H197" s="163">
        <v>20.6</v>
      </c>
      <c r="I197" s="164"/>
      <c r="J197" s="165">
        <f>ROUND(I197*H197,2)</f>
        <v>0</v>
      </c>
      <c r="K197" s="161" t="s">
        <v>119</v>
      </c>
      <c r="L197" s="33"/>
      <c r="M197" s="166" t="s">
        <v>1</v>
      </c>
      <c r="N197" s="167" t="s">
        <v>39</v>
      </c>
      <c r="O197" s="58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70" t="s">
        <v>120</v>
      </c>
      <c r="AT197" s="170" t="s">
        <v>115</v>
      </c>
      <c r="AU197" s="170" t="s">
        <v>83</v>
      </c>
      <c r="AY197" s="17" t="s">
        <v>114</v>
      </c>
      <c r="BE197" s="171">
        <f>IF(N197="základní",J197,0)</f>
        <v>0</v>
      </c>
      <c r="BF197" s="171">
        <f>IF(N197="snížená",J197,0)</f>
        <v>0</v>
      </c>
      <c r="BG197" s="171">
        <f>IF(N197="zákl. přenesená",J197,0)</f>
        <v>0</v>
      </c>
      <c r="BH197" s="171">
        <f>IF(N197="sníž. přenesená",J197,0)</f>
        <v>0</v>
      </c>
      <c r="BI197" s="171">
        <f>IF(N197="nulová",J197,0)</f>
        <v>0</v>
      </c>
      <c r="BJ197" s="17" t="s">
        <v>79</v>
      </c>
      <c r="BK197" s="171">
        <f>ROUND(I197*H197,2)</f>
        <v>0</v>
      </c>
      <c r="BL197" s="17" t="s">
        <v>120</v>
      </c>
      <c r="BM197" s="170" t="s">
        <v>307</v>
      </c>
    </row>
    <row r="198" spans="1:65" s="14" customFormat="1">
      <c r="B198" s="182"/>
      <c r="D198" s="175" t="s">
        <v>127</v>
      </c>
      <c r="E198" s="183" t="s">
        <v>1</v>
      </c>
      <c r="F198" s="184" t="s">
        <v>308</v>
      </c>
      <c r="H198" s="185">
        <v>20.6</v>
      </c>
      <c r="I198" s="186"/>
      <c r="L198" s="182"/>
      <c r="M198" s="187"/>
      <c r="N198" s="188"/>
      <c r="O198" s="188"/>
      <c r="P198" s="188"/>
      <c r="Q198" s="188"/>
      <c r="R198" s="188"/>
      <c r="S198" s="188"/>
      <c r="T198" s="189"/>
      <c r="AT198" s="183" t="s">
        <v>127</v>
      </c>
      <c r="AU198" s="183" t="s">
        <v>83</v>
      </c>
      <c r="AV198" s="14" t="s">
        <v>83</v>
      </c>
      <c r="AW198" s="14" t="s">
        <v>30</v>
      </c>
      <c r="AX198" s="14" t="s">
        <v>74</v>
      </c>
      <c r="AY198" s="183" t="s">
        <v>114</v>
      </c>
    </row>
    <row r="199" spans="1:65" s="15" customFormat="1">
      <c r="B199" s="190"/>
      <c r="D199" s="175" t="s">
        <v>127</v>
      </c>
      <c r="E199" s="191" t="s">
        <v>1</v>
      </c>
      <c r="F199" s="192" t="s">
        <v>130</v>
      </c>
      <c r="H199" s="193">
        <v>20.6</v>
      </c>
      <c r="I199" s="194"/>
      <c r="L199" s="190"/>
      <c r="M199" s="195"/>
      <c r="N199" s="196"/>
      <c r="O199" s="196"/>
      <c r="P199" s="196"/>
      <c r="Q199" s="196"/>
      <c r="R199" s="196"/>
      <c r="S199" s="196"/>
      <c r="T199" s="197"/>
      <c r="AT199" s="191" t="s">
        <v>127</v>
      </c>
      <c r="AU199" s="191" t="s">
        <v>83</v>
      </c>
      <c r="AV199" s="15" t="s">
        <v>120</v>
      </c>
      <c r="AW199" s="15" t="s">
        <v>30</v>
      </c>
      <c r="AX199" s="15" t="s">
        <v>79</v>
      </c>
      <c r="AY199" s="191" t="s">
        <v>114</v>
      </c>
    </row>
    <row r="200" spans="1:65" s="12" customFormat="1" ht="22.9" customHeight="1">
      <c r="B200" s="147"/>
      <c r="D200" s="148" t="s">
        <v>73</v>
      </c>
      <c r="E200" s="172" t="s">
        <v>160</v>
      </c>
      <c r="F200" s="172" t="s">
        <v>161</v>
      </c>
      <c r="I200" s="150"/>
      <c r="J200" s="173">
        <f>BK200</f>
        <v>0</v>
      </c>
      <c r="L200" s="147"/>
      <c r="M200" s="152"/>
      <c r="N200" s="153"/>
      <c r="O200" s="153"/>
      <c r="P200" s="154">
        <f>P201</f>
        <v>0</v>
      </c>
      <c r="Q200" s="153"/>
      <c r="R200" s="154">
        <f>R201</f>
        <v>0</v>
      </c>
      <c r="S200" s="153"/>
      <c r="T200" s="155">
        <f>T201</f>
        <v>0</v>
      </c>
      <c r="AR200" s="148" t="s">
        <v>79</v>
      </c>
      <c r="AT200" s="156" t="s">
        <v>73</v>
      </c>
      <c r="AU200" s="156" t="s">
        <v>79</v>
      </c>
      <c r="AY200" s="148" t="s">
        <v>114</v>
      </c>
      <c r="BK200" s="157">
        <f>BK201</f>
        <v>0</v>
      </c>
    </row>
    <row r="201" spans="1:65" s="2" customFormat="1" ht="33" customHeight="1">
      <c r="A201" s="32"/>
      <c r="B201" s="158"/>
      <c r="C201" s="159" t="s">
        <v>309</v>
      </c>
      <c r="D201" s="159" t="s">
        <v>115</v>
      </c>
      <c r="E201" s="160" t="s">
        <v>162</v>
      </c>
      <c r="F201" s="161" t="s">
        <v>163</v>
      </c>
      <c r="G201" s="162" t="s">
        <v>146</v>
      </c>
      <c r="H201" s="163">
        <v>41.863</v>
      </c>
      <c r="I201" s="164"/>
      <c r="J201" s="165">
        <f>ROUND(I201*H201,2)</f>
        <v>0</v>
      </c>
      <c r="K201" s="161" t="s">
        <v>119</v>
      </c>
      <c r="L201" s="33"/>
      <c r="M201" s="166" t="s">
        <v>1</v>
      </c>
      <c r="N201" s="167" t="s">
        <v>39</v>
      </c>
      <c r="O201" s="58"/>
      <c r="P201" s="168">
        <f>O201*H201</f>
        <v>0</v>
      </c>
      <c r="Q201" s="168">
        <v>0</v>
      </c>
      <c r="R201" s="168">
        <f>Q201*H201</f>
        <v>0</v>
      </c>
      <c r="S201" s="168">
        <v>0</v>
      </c>
      <c r="T201" s="169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0" t="s">
        <v>120</v>
      </c>
      <c r="AT201" s="170" t="s">
        <v>115</v>
      </c>
      <c r="AU201" s="170" t="s">
        <v>83</v>
      </c>
      <c r="AY201" s="17" t="s">
        <v>114</v>
      </c>
      <c r="BE201" s="171">
        <f>IF(N201="základní",J201,0)</f>
        <v>0</v>
      </c>
      <c r="BF201" s="171">
        <f>IF(N201="snížená",J201,0)</f>
        <v>0</v>
      </c>
      <c r="BG201" s="171">
        <f>IF(N201="zákl. přenesená",J201,0)</f>
        <v>0</v>
      </c>
      <c r="BH201" s="171">
        <f>IF(N201="sníž. přenesená",J201,0)</f>
        <v>0</v>
      </c>
      <c r="BI201" s="171">
        <f>IF(N201="nulová",J201,0)</f>
        <v>0</v>
      </c>
      <c r="BJ201" s="17" t="s">
        <v>79</v>
      </c>
      <c r="BK201" s="171">
        <f>ROUND(I201*H201,2)</f>
        <v>0</v>
      </c>
      <c r="BL201" s="17" t="s">
        <v>120</v>
      </c>
      <c r="BM201" s="170" t="s">
        <v>310</v>
      </c>
    </row>
    <row r="202" spans="1:65" s="12" customFormat="1" ht="25.9" customHeight="1">
      <c r="B202" s="147"/>
      <c r="D202" s="148" t="s">
        <v>73</v>
      </c>
      <c r="E202" s="149" t="s">
        <v>311</v>
      </c>
      <c r="F202" s="149" t="s">
        <v>312</v>
      </c>
      <c r="I202" s="150"/>
      <c r="J202" s="151">
        <f>BK202</f>
        <v>0</v>
      </c>
      <c r="L202" s="147"/>
      <c r="M202" s="152"/>
      <c r="N202" s="153"/>
      <c r="O202" s="153"/>
      <c r="P202" s="154">
        <f>SUM(P203:P206)</f>
        <v>0</v>
      </c>
      <c r="Q202" s="153"/>
      <c r="R202" s="154">
        <f>SUM(R203:R206)</f>
        <v>0</v>
      </c>
      <c r="S202" s="153"/>
      <c r="T202" s="155">
        <f>SUM(T203:T206)</f>
        <v>0</v>
      </c>
      <c r="AR202" s="148" t="s">
        <v>143</v>
      </c>
      <c r="AT202" s="156" t="s">
        <v>73</v>
      </c>
      <c r="AU202" s="156" t="s">
        <v>74</v>
      </c>
      <c r="AY202" s="148" t="s">
        <v>114</v>
      </c>
      <c r="BK202" s="157">
        <f>SUM(BK203:BK206)</f>
        <v>0</v>
      </c>
    </row>
    <row r="203" spans="1:65" s="2" customFormat="1" ht="16.5" customHeight="1">
      <c r="A203" s="32"/>
      <c r="B203" s="158"/>
      <c r="C203" s="159" t="s">
        <v>313</v>
      </c>
      <c r="D203" s="159" t="s">
        <v>115</v>
      </c>
      <c r="E203" s="160" t="s">
        <v>79</v>
      </c>
      <c r="F203" s="161" t="s">
        <v>314</v>
      </c>
      <c r="G203" s="162" t="s">
        <v>235</v>
      </c>
      <c r="H203" s="163">
        <v>1</v>
      </c>
      <c r="I203" s="164"/>
      <c r="J203" s="165">
        <f>ROUND(I203*H203,2)</f>
        <v>0</v>
      </c>
      <c r="K203" s="161" t="s">
        <v>1</v>
      </c>
      <c r="L203" s="33"/>
      <c r="M203" s="166" t="s">
        <v>1</v>
      </c>
      <c r="N203" s="167" t="s">
        <v>39</v>
      </c>
      <c r="O203" s="58"/>
      <c r="P203" s="168">
        <f>O203*H203</f>
        <v>0</v>
      </c>
      <c r="Q203" s="168">
        <v>0</v>
      </c>
      <c r="R203" s="168">
        <f>Q203*H203</f>
        <v>0</v>
      </c>
      <c r="S203" s="168">
        <v>0</v>
      </c>
      <c r="T203" s="169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0" t="s">
        <v>120</v>
      </c>
      <c r="AT203" s="170" t="s">
        <v>115</v>
      </c>
      <c r="AU203" s="170" t="s">
        <v>79</v>
      </c>
      <c r="AY203" s="17" t="s">
        <v>114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7" t="s">
        <v>79</v>
      </c>
      <c r="BK203" s="171">
        <f>ROUND(I203*H203,2)</f>
        <v>0</v>
      </c>
      <c r="BL203" s="17" t="s">
        <v>120</v>
      </c>
      <c r="BM203" s="170" t="s">
        <v>315</v>
      </c>
    </row>
    <row r="204" spans="1:65" s="2" customFormat="1" ht="16.5" customHeight="1">
      <c r="A204" s="32"/>
      <c r="B204" s="158"/>
      <c r="C204" s="159" t="s">
        <v>316</v>
      </c>
      <c r="D204" s="159" t="s">
        <v>115</v>
      </c>
      <c r="E204" s="160" t="s">
        <v>83</v>
      </c>
      <c r="F204" s="161" t="s">
        <v>326</v>
      </c>
      <c r="G204" s="162" t="s">
        <v>235</v>
      </c>
      <c r="H204" s="163">
        <v>1</v>
      </c>
      <c r="I204" s="164"/>
      <c r="J204" s="165">
        <f>ROUND(I204*H204,2)</f>
        <v>0</v>
      </c>
      <c r="K204" s="161" t="s">
        <v>1</v>
      </c>
      <c r="L204" s="33"/>
      <c r="M204" s="166" t="s">
        <v>1</v>
      </c>
      <c r="N204" s="167" t="s">
        <v>39</v>
      </c>
      <c r="O204" s="58"/>
      <c r="P204" s="168">
        <f>O204*H204</f>
        <v>0</v>
      </c>
      <c r="Q204" s="168">
        <v>0</v>
      </c>
      <c r="R204" s="168">
        <f>Q204*H204</f>
        <v>0</v>
      </c>
      <c r="S204" s="168">
        <v>0</v>
      </c>
      <c r="T204" s="169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0" t="s">
        <v>120</v>
      </c>
      <c r="AT204" s="170" t="s">
        <v>115</v>
      </c>
      <c r="AU204" s="170" t="s">
        <v>79</v>
      </c>
      <c r="AY204" s="17" t="s">
        <v>114</v>
      </c>
      <c r="BE204" s="171">
        <f>IF(N204="základní",J204,0)</f>
        <v>0</v>
      </c>
      <c r="BF204" s="171">
        <f>IF(N204="snížená",J204,0)</f>
        <v>0</v>
      </c>
      <c r="BG204" s="171">
        <f>IF(N204="zákl. přenesená",J204,0)</f>
        <v>0</v>
      </c>
      <c r="BH204" s="171">
        <f>IF(N204="sníž. přenesená",J204,0)</f>
        <v>0</v>
      </c>
      <c r="BI204" s="171">
        <f>IF(N204="nulová",J204,0)</f>
        <v>0</v>
      </c>
      <c r="BJ204" s="17" t="s">
        <v>79</v>
      </c>
      <c r="BK204" s="171">
        <f>ROUND(I204*H204,2)</f>
        <v>0</v>
      </c>
      <c r="BL204" s="17" t="s">
        <v>120</v>
      </c>
      <c r="BM204" s="170" t="s">
        <v>317</v>
      </c>
    </row>
    <row r="205" spans="1:65" s="2" customFormat="1" ht="16.5" customHeight="1">
      <c r="A205" s="32"/>
      <c r="B205" s="158"/>
      <c r="C205" s="159" t="s">
        <v>318</v>
      </c>
      <c r="D205" s="159" t="s">
        <v>115</v>
      </c>
      <c r="E205" s="160" t="s">
        <v>132</v>
      </c>
      <c r="F205" s="161" t="s">
        <v>319</v>
      </c>
      <c r="G205" s="162" t="s">
        <v>235</v>
      </c>
      <c r="H205" s="163">
        <v>1</v>
      </c>
      <c r="I205" s="164"/>
      <c r="J205" s="165">
        <f>ROUND(I205*H205,2)</f>
        <v>0</v>
      </c>
      <c r="K205" s="161" t="s">
        <v>1</v>
      </c>
      <c r="L205" s="33"/>
      <c r="M205" s="166" t="s">
        <v>1</v>
      </c>
      <c r="N205" s="167" t="s">
        <v>39</v>
      </c>
      <c r="O205" s="58"/>
      <c r="P205" s="168">
        <f>O205*H205</f>
        <v>0</v>
      </c>
      <c r="Q205" s="168">
        <v>0</v>
      </c>
      <c r="R205" s="168">
        <f>Q205*H205</f>
        <v>0</v>
      </c>
      <c r="S205" s="168">
        <v>0</v>
      </c>
      <c r="T205" s="169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0" t="s">
        <v>120</v>
      </c>
      <c r="AT205" s="170" t="s">
        <v>115</v>
      </c>
      <c r="AU205" s="170" t="s">
        <v>79</v>
      </c>
      <c r="AY205" s="17" t="s">
        <v>114</v>
      </c>
      <c r="BE205" s="171">
        <f>IF(N205="základní",J205,0)</f>
        <v>0</v>
      </c>
      <c r="BF205" s="171">
        <f>IF(N205="snížená",J205,0)</f>
        <v>0</v>
      </c>
      <c r="BG205" s="171">
        <f>IF(N205="zákl. přenesená",J205,0)</f>
        <v>0</v>
      </c>
      <c r="BH205" s="171">
        <f>IF(N205="sníž. přenesená",J205,0)</f>
        <v>0</v>
      </c>
      <c r="BI205" s="171">
        <f>IF(N205="nulová",J205,0)</f>
        <v>0</v>
      </c>
      <c r="BJ205" s="17" t="s">
        <v>79</v>
      </c>
      <c r="BK205" s="171">
        <f>ROUND(I205*H205,2)</f>
        <v>0</v>
      </c>
      <c r="BL205" s="17" t="s">
        <v>120</v>
      </c>
      <c r="BM205" s="170" t="s">
        <v>320</v>
      </c>
    </row>
    <row r="206" spans="1:65" s="2" customFormat="1" ht="16.5" customHeight="1">
      <c r="A206" s="32"/>
      <c r="B206" s="158"/>
      <c r="C206" s="159" t="s">
        <v>321</v>
      </c>
      <c r="D206" s="159" t="s">
        <v>115</v>
      </c>
      <c r="E206" s="160" t="s">
        <v>153</v>
      </c>
      <c r="F206" s="161" t="s">
        <v>322</v>
      </c>
      <c r="G206" s="162" t="s">
        <v>274</v>
      </c>
      <c r="H206" s="163">
        <v>1</v>
      </c>
      <c r="I206" s="164"/>
      <c r="J206" s="165">
        <f>ROUND(I206*H206,2)</f>
        <v>0</v>
      </c>
      <c r="K206" s="161" t="s">
        <v>1</v>
      </c>
      <c r="L206" s="33"/>
      <c r="M206" s="208" t="s">
        <v>1</v>
      </c>
      <c r="N206" s="209" t="s">
        <v>39</v>
      </c>
      <c r="O206" s="210"/>
      <c r="P206" s="211">
        <f>O206*H206</f>
        <v>0</v>
      </c>
      <c r="Q206" s="211">
        <v>0</v>
      </c>
      <c r="R206" s="211">
        <f>Q206*H206</f>
        <v>0</v>
      </c>
      <c r="S206" s="211">
        <v>0</v>
      </c>
      <c r="T206" s="212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0" t="s">
        <v>120</v>
      </c>
      <c r="AT206" s="170" t="s">
        <v>115</v>
      </c>
      <c r="AU206" s="170" t="s">
        <v>79</v>
      </c>
      <c r="AY206" s="17" t="s">
        <v>114</v>
      </c>
      <c r="BE206" s="171">
        <f>IF(N206="základní",J206,0)</f>
        <v>0</v>
      </c>
      <c r="BF206" s="171">
        <f>IF(N206="snížená",J206,0)</f>
        <v>0</v>
      </c>
      <c r="BG206" s="171">
        <f>IF(N206="zákl. přenesená",J206,0)</f>
        <v>0</v>
      </c>
      <c r="BH206" s="171">
        <f>IF(N206="sníž. přenesená",J206,0)</f>
        <v>0</v>
      </c>
      <c r="BI206" s="171">
        <f>IF(N206="nulová",J206,0)</f>
        <v>0</v>
      </c>
      <c r="BJ206" s="17" t="s">
        <v>79</v>
      </c>
      <c r="BK206" s="171">
        <f>ROUND(I206*H206,2)</f>
        <v>0</v>
      </c>
      <c r="BL206" s="17" t="s">
        <v>120</v>
      </c>
      <c r="BM206" s="170" t="s">
        <v>323</v>
      </c>
    </row>
    <row r="207" spans="1:65" s="2" customFormat="1" ht="6.95" customHeight="1">
      <c r="A207" s="32"/>
      <c r="B207" s="47"/>
      <c r="C207" s="48"/>
      <c r="D207" s="48"/>
      <c r="E207" s="48"/>
      <c r="F207" s="48"/>
      <c r="G207" s="48"/>
      <c r="H207" s="48"/>
      <c r="I207" s="120"/>
      <c r="J207" s="48"/>
      <c r="K207" s="48"/>
      <c r="L207" s="33"/>
      <c r="M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</row>
  </sheetData>
  <autoFilter ref="C123:K206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1 - SO 101 Zvýšení silnič...</vt:lpstr>
      <vt:lpstr>2 - SO 102 Předlažba sjezdu</vt:lpstr>
      <vt:lpstr>'1 - SO 101 Zvýšení silnič...'!Názvy_tisku</vt:lpstr>
      <vt:lpstr>'2 - SO 102 Předlažba sjezdu'!Názvy_tisku</vt:lpstr>
      <vt:lpstr>'Rekapitulace stavby'!Názvy_tisku</vt:lpstr>
      <vt:lpstr>'1 - SO 101 Zvýšení silnič...'!Oblast_tisku</vt:lpstr>
      <vt:lpstr>'2 - SO 102 Předlažba sjezdu'!Oblast_tisku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DESKTOP-ACOSRFD\Věra</dc:creator>
  <cp:lastModifiedBy>Ondra</cp:lastModifiedBy>
  <dcterms:created xsi:type="dcterms:W3CDTF">2021-12-01T09:42:35Z</dcterms:created>
  <dcterms:modified xsi:type="dcterms:W3CDTF">2021-12-01T12:11:01Z</dcterms:modified>
</cp:coreProperties>
</file>