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21_06_20 - Rekonstrukce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'2021_06_20 - Rekonstrukce...'!$C$125:$K$234</definedName>
    <definedName name="_xlnm.Print_Area" localSheetId="1">'2021_06_20 - Rekonstrukce...'!$C$4:$J$76,'2021_06_20 - Rekonstrukce...'!$C$82:$J$109,'2021_06_20 - Rekonstrukce...'!$C$115:$K$234</definedName>
    <definedName name="_xlnm.Print_Titles" localSheetId="1">'2021_06_20 - Rekonstrukce...'!$125:$125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233"/>
  <c r="BH233"/>
  <c r="BG233"/>
  <c r="BF233"/>
  <c r="T233"/>
  <c r="T232"/>
  <c r="R233"/>
  <c r="R232"/>
  <c r="P233"/>
  <c r="P232"/>
  <c r="BI230"/>
  <c r="BH230"/>
  <c r="BG230"/>
  <c r="BF230"/>
  <c r="T230"/>
  <c r="T229"/>
  <c r="T228"/>
  <c r="R230"/>
  <c r="R229"/>
  <c r="R228"/>
  <c r="P230"/>
  <c r="P229"/>
  <c r="P228"/>
  <c r="BI226"/>
  <c r="BH226"/>
  <c r="BG226"/>
  <c r="BF226"/>
  <c r="T226"/>
  <c r="T225"/>
  <c r="R226"/>
  <c r="R225"/>
  <c r="P226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T214"/>
  <c r="R215"/>
  <c r="R214"/>
  <c r="P215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J123"/>
  <c r="J122"/>
  <c r="F122"/>
  <c r="F120"/>
  <c r="E118"/>
  <c r="J90"/>
  <c r="J89"/>
  <c r="F89"/>
  <c r="F87"/>
  <c r="E85"/>
  <c r="J16"/>
  <c r="E16"/>
  <c r="F123"/>
  <c r="J15"/>
  <c r="J10"/>
  <c r="J87"/>
  <c i="1" r="L90"/>
  <c r="AM90"/>
  <c r="AM89"/>
  <c r="L89"/>
  <c r="AM87"/>
  <c r="L87"/>
  <c r="L85"/>
  <c r="L84"/>
  <c i="2" r="BK233"/>
  <c r="J230"/>
  <c r="J226"/>
  <c r="J223"/>
  <c r="BK221"/>
  <c r="BK210"/>
  <c r="J200"/>
  <c r="J189"/>
  <c r="J183"/>
  <c r="J179"/>
  <c r="BK173"/>
  <c r="BK168"/>
  <c r="J165"/>
  <c r="J158"/>
  <c r="J132"/>
  <c r="BK129"/>
  <c r="BK223"/>
  <c r="J221"/>
  <c r="J215"/>
  <c r="BK204"/>
  <c r="J191"/>
  <c r="BK187"/>
  <c r="BK185"/>
  <c r="J173"/>
  <c r="BK171"/>
  <c r="J168"/>
  <c r="J162"/>
  <c r="J160"/>
  <c r="BK158"/>
  <c r="J156"/>
  <c r="J151"/>
  <c r="BK145"/>
  <c r="BK141"/>
  <c r="J139"/>
  <c r="J129"/>
  <c r="J219"/>
  <c r="J212"/>
  <c r="BK202"/>
  <c r="BK200"/>
  <c r="BK196"/>
  <c r="BK194"/>
  <c r="BK177"/>
  <c r="J171"/>
  <c r="BK162"/>
  <c r="BK151"/>
  <c r="BK149"/>
  <c r="J143"/>
  <c r="J135"/>
  <c r="BK132"/>
  <c r="J233"/>
  <c r="BK230"/>
  <c r="BK226"/>
  <c r="BK215"/>
  <c r="J210"/>
  <c r="BK206"/>
  <c r="J204"/>
  <c r="J187"/>
  <c r="J185"/>
  <c r="BK181"/>
  <c r="BK175"/>
  <c r="BK160"/>
  <c r="BK153"/>
  <c r="J149"/>
  <c r="BK147"/>
  <c r="BK139"/>
  <c r="BK219"/>
  <c r="BK212"/>
  <c r="BK208"/>
  <c r="BK191"/>
  <c r="BK189"/>
  <c r="BK183"/>
  <c r="J181"/>
  <c r="BK179"/>
  <c r="J177"/>
  <c r="J153"/>
  <c r="J147"/>
  <c r="BK143"/>
  <c r="BK135"/>
  <c r="J208"/>
  <c r="J206"/>
  <c r="J202"/>
  <c r="J196"/>
  <c r="J194"/>
  <c r="J175"/>
  <c r="BK165"/>
  <c r="BK156"/>
  <c r="J145"/>
  <c r="J141"/>
  <c i="1" r="AS94"/>
  <c i="2" l="1" r="BK138"/>
  <c r="P193"/>
  <c r="R199"/>
  <c r="R198"/>
  <c r="R128"/>
  <c r="R127"/>
  <c r="T128"/>
  <c r="T127"/>
  <c r="BK193"/>
  <c r="J193"/>
  <c r="J99"/>
  <c r="T193"/>
  <c r="P218"/>
  <c r="P217"/>
  <c r="R138"/>
  <c r="P199"/>
  <c r="P198"/>
  <c r="R218"/>
  <c r="R217"/>
  <c r="BK128"/>
  <c r="BK127"/>
  <c r="J127"/>
  <c r="J95"/>
  <c r="P138"/>
  <c r="P137"/>
  <c r="R193"/>
  <c r="T199"/>
  <c r="T198"/>
  <c r="BK218"/>
  <c r="BK217"/>
  <c r="J217"/>
  <c r="J103"/>
  <c r="P128"/>
  <c r="P127"/>
  <c r="P126"/>
  <c i="1" r="AU95"/>
  <c i="2" r="T138"/>
  <c r="T137"/>
  <c r="BK199"/>
  <c r="J199"/>
  <c r="J101"/>
  <c r="T218"/>
  <c r="T217"/>
  <c r="F90"/>
  <c r="J120"/>
  <c r="BE153"/>
  <c r="BE168"/>
  <c r="BE171"/>
  <c r="BE173"/>
  <c r="BE191"/>
  <c r="BE204"/>
  <c r="BE132"/>
  <c r="BE175"/>
  <c r="BE194"/>
  <c r="BE196"/>
  <c r="BE223"/>
  <c r="BE226"/>
  <c r="BK232"/>
  <c r="J232"/>
  <c r="J108"/>
  <c r="BE129"/>
  <c r="BE145"/>
  <c r="BE151"/>
  <c r="BE156"/>
  <c r="BE158"/>
  <c r="BE183"/>
  <c r="BE208"/>
  <c r="BE221"/>
  <c r="BE233"/>
  <c r="BE135"/>
  <c r="BE141"/>
  <c r="BE165"/>
  <c r="BE179"/>
  <c r="BE185"/>
  <c r="BE210"/>
  <c r="BE212"/>
  <c r="BE215"/>
  <c r="BE230"/>
  <c r="BK229"/>
  <c r="BK228"/>
  <c r="J228"/>
  <c r="J106"/>
  <c r="BE143"/>
  <c r="BE181"/>
  <c r="BE189"/>
  <c r="BE200"/>
  <c r="BE202"/>
  <c r="BK225"/>
  <c r="J225"/>
  <c r="J105"/>
  <c r="BE139"/>
  <c r="BE147"/>
  <c r="BE149"/>
  <c r="BE160"/>
  <c r="BE162"/>
  <c r="BE177"/>
  <c r="BE187"/>
  <c r="BE206"/>
  <c r="BE219"/>
  <c r="BK214"/>
  <c r="J214"/>
  <c r="J102"/>
  <c r="F34"/>
  <c i="1" r="BC95"/>
  <c r="BC94"/>
  <c r="AY94"/>
  <c i="2" r="J32"/>
  <c i="1" r="AW95"/>
  <c i="2" r="F32"/>
  <c i="1" r="BA95"/>
  <c r="BA94"/>
  <c r="AW94"/>
  <c r="AK30"/>
  <c r="AU94"/>
  <c i="2" r="F33"/>
  <c i="1" r="BB95"/>
  <c r="BB94"/>
  <c r="W31"/>
  <c i="2" r="F35"/>
  <c i="1" r="BD95"/>
  <c r="BD94"/>
  <c r="W33"/>
  <c i="2" l="1" r="R137"/>
  <c r="R126"/>
  <c r="BK137"/>
  <c r="J137"/>
  <c r="J97"/>
  <c r="T126"/>
  <c r="J128"/>
  <c r="J96"/>
  <c r="J138"/>
  <c r="J98"/>
  <c r="J218"/>
  <c r="J104"/>
  <c r="BK198"/>
  <c r="J198"/>
  <c r="J100"/>
  <c r="J229"/>
  <c r="J107"/>
  <c i="1" r="AX94"/>
  <c i="2" r="F31"/>
  <c i="1" r="AZ95"/>
  <c r="AZ94"/>
  <c r="W29"/>
  <c r="W30"/>
  <c r="W32"/>
  <c i="2" r="J31"/>
  <c i="1" r="AV95"/>
  <c r="AT95"/>
  <c i="2" l="1" r="BK126"/>
  <c r="J126"/>
  <c r="J94"/>
  <c i="1" r="AV94"/>
  <c r="AK29"/>
  <c i="2" l="1" r="J28"/>
  <c i="1" r="AG95"/>
  <c r="AG94"/>
  <c r="AT94"/>
  <c l="1" r="AN95"/>
  <c i="2" r="J37"/>
  <c i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<sst xmlns="http://schemas.openxmlformats.org/spreadsheetml/2006/main">
  <si>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</si>
  <si>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</si>
  <si>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</si>
  <si>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</si>
  <si>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</si>
  <si>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{0c7df818-f8c3-404c-8685-0e5ec89e61e1}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</si>
  <si>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</si>
  <si>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</si>
  <si>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</si>
  <si>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</si>
  <si>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</si>
  <si>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</si>
  <si>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</si>
  <si>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</si>
  <si>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2021_06_20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</si>
  <si>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</si>
  <si>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</si>
  <si>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osvětlení, Krytý bazén, Kopřivnice</t>
  </si>
  <si>
    <t>KSO:</t>
  </si>
  <si>
    <t>CC-CZ:</t>
  </si>
  <si>
    <t>Místo:</t>
  </si>
  <si>
    <t>Kopřivnice</t>
  </si>
  <si>
    <t>Datum:</t>
  </si>
  <si>
    <t>20. 6. 2021</t>
  </si>
  <si>
    <t>Zadavatel:</t>
  </si>
  <si>
    <t>IČ:</t>
  </si>
  <si>
    <t>Město Kopřivnice, Štefánikova 1163/12, 74221 Kopři</t>
  </si>
  <si>
    <t>DIČ:</t>
  </si>
  <si>
    <t>Uchazeč:</t>
  </si>
  <si>
    <t>Vyplň údaj</t>
  </si>
  <si>
    <t>Projektant:</t>
  </si>
  <si>
    <t>Milan Vician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</si>
  <si>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</si>
  <si>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</si>
  <si>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</si>
  <si>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</si>
  <si>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</si>
  <si>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</si>
  <si>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</si>
  <si>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</si>
  <si>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</si>
  <si>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</si>
  <si>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</si>
  <si>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</si>
  <si>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</si>
  <si>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</si>
  <si>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</si>
  <si>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</si>
  <si>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</si>
  <si>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</si>
  <si>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</si>
  <si>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</si>
  <si>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</si>
  <si>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</si>
  <si>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</si>
  <si>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</si>
  <si>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</si>
  <si>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</si>
  <si>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</si>
  <si>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</si>
  <si>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</si>
  <si>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</si>
  <si>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</si>
  <si>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</si>
  <si>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</si>
  <si>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</si>
  <si>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</si>
  <si>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</si>
  <si>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</si>
  <si>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</si>
  <si>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</si>
  <si>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</si>
  <si>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</si>
  <si>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</si>
  <si>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</si>
  <si>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</si>
  <si>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</si>
  <si>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</si>
  <si>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</si>
  <si>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</si>
  <si>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</si>
  <si>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</si>
  <si>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</si>
  <si>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</si>
  <si>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</si>
  <si>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</si>
  <si>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</si>
  <si>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</si>
  <si>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</si>
  <si>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</si>
  <si>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</si>
  <si>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</si>
  <si>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</si>
  <si>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749 - Elektromontáže - součásti elektrozařízení</t>
  </si>
  <si>
    <t>M - Práce a dodávky M</t>
  </si>
  <si>
    <t xml:space="preserve">    46-M - Zemní práce při extr.mont.pracích</t>
  </si>
  <si>
    <t>HZS - Hodinové zúčtovací sazby</t>
  </si>
  <si>
    <t>Ostatní - Ostatní</t>
  </si>
  <si>
    <t xml:space="preserve">    N - Náklady</t>
  </si>
  <si>
    <t>R - Revize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</si>
  <si>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</si>
  <si>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</si>
  <si>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</si>
  <si>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</si>
  <si>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</si>
  <si>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</si>
  <si>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</si>
  <si>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</si>
  <si>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</si>
  <si>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</si>
  <si>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</si>
  <si>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</si>
  <si>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</si>
  <si>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</si>
  <si>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</si>
  <si>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</si>
  <si>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</si>
  <si>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</si>
  <si>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</si>
  <si>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</si>
  <si>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</si>
  <si>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</si>
  <si>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941311111</t>
  </si>
  <si>
    <t>Montáž lešení řadového modulového lehkého zatížení do 200 kg/m2 š do 0,9 m v do 10 m</t>
  </si>
  <si>
    <t>m2</t>
  </si>
  <si>
    <t>CS ÚRS 2021 01</t>
  </si>
  <si>
    <t>4</t>
  </si>
  <si>
    <t>1364282587</t>
  </si>
  <si>
    <t>PP</t>
  </si>
  <si>
    <t xml:space="preserve">Montáž lešení řadového modulového lehkého pracovního s podlahami  s provozním zatížením tř. 3 do 200 kg/m2 šířky tř. SW06 přes 0,6 do 0,9 m, výšky do 10 m</t>
  </si>
  <si>
    <t>PSC</t>
  </si>
  <si>
    <t xml:space="preserve">Poznámka k souboru cen:_x000d_
1. V ceně jsou započteny i náklady na kotvení lešení. 2. Montáž lešení řadového modulového lehkého výšky přes 40 m se oceňuje individuálně. 3. Šířkou se rozumí půdorysná vzdálenost, měřená od vnitřního líce sloupků zábradlí k protilehlému volnému okraji podlahy nebo mezi vnitřními líci. </t>
  </si>
  <si>
    <t>941311211</t>
  </si>
  <si>
    <t>Příplatek k lešení řadovému modulovému lehkému š 0,9 m v do 25 m za první a ZKD den použití</t>
  </si>
  <si>
    <t>-1947783270</t>
  </si>
  <si>
    <t xml:space="preserve">Montáž lešení řadového modulového lehkého pracovního s podlahami  s provozním zatížením tř. 3 do 200 kg/m2 Příplatek za první a každý další den použití lešení k ceně -1111 nebo -1112</t>
  </si>
  <si>
    <t>3</t>
  </si>
  <si>
    <t>R_1022.24</t>
  </si>
  <si>
    <t xml:space="preserve">Půjčení pojízdného hliníkového lešení na 5 dnů </t>
  </si>
  <si>
    <t>kus</t>
  </si>
  <si>
    <t>1109697934</t>
  </si>
  <si>
    <t>PSV</t>
  </si>
  <si>
    <t>Práce a dodávky PSV</t>
  </si>
  <si>
    <t>741</t>
  </si>
  <si>
    <t>Elektroinstalace - silnoproud</t>
  </si>
  <si>
    <t>741110511</t>
  </si>
  <si>
    <t>Montáž lišta a kanálek vkládací šířky do 60 mm s víčkem</t>
  </si>
  <si>
    <t>m</t>
  </si>
  <si>
    <t>16</t>
  </si>
  <si>
    <t>-1832535046</t>
  </si>
  <si>
    <t>Montáž lišt a kanálků elektroinstalačních se spojkami, ohyby a rohy a s nasunutím do krabic vkládacích s víčkem, šířky do 60 mm</t>
  </si>
  <si>
    <t>5</t>
  </si>
  <si>
    <t>741110512</t>
  </si>
  <si>
    <t>Montáž lišta a kanálek vkládací šířky přes 60 do 120 mm s víčkem</t>
  </si>
  <si>
    <t>-310488466</t>
  </si>
  <si>
    <t>Montáž lišt a kanálků elektroinstalačních se spojkami, ohyby a rohy a s nasunutím do krabic vkládacích s víčkem, šířky do přes 60 do 120 mm</t>
  </si>
  <si>
    <t>6</t>
  </si>
  <si>
    <t>M</t>
  </si>
  <si>
    <t>R.784.12</t>
  </si>
  <si>
    <t>Lišta hranatá bezhalogenová xxx 40X20HF_HD</t>
  </si>
  <si>
    <t>32</t>
  </si>
  <si>
    <t>-37216912</t>
  </si>
  <si>
    <t>7</t>
  </si>
  <si>
    <t>741122148</t>
  </si>
  <si>
    <t>Montáž kabel Cu plný kulatý žíla 12x1,5 mm2 zatažený v trubkách (např. CYKY)</t>
  </si>
  <si>
    <t>-11130556</t>
  </si>
  <si>
    <t>Montáž kabelů měděných bez ukončení uložených v trubkách zatažených plných kulatých nebo bezhalogenových (např. CYKY) počtu a průřezu žil 12x1,5 mm2</t>
  </si>
  <si>
    <t>8</t>
  </si>
  <si>
    <t>741132153</t>
  </si>
  <si>
    <t>Ukončení kabelů 12x1,5 až 4 mm2 smršťovací záklopkou nebo páskem bez letování</t>
  </si>
  <si>
    <t>-1559446264</t>
  </si>
  <si>
    <t>Ukončení kabelů smršťovací záklopkou nebo páskou se zapojením bez letování, počtu a průřezu žil 12x1,5 až 4 mm2</t>
  </si>
  <si>
    <t>R.784.14</t>
  </si>
  <si>
    <t>Lišta hranatá bezhalogenová xxx 40X40HF_HD</t>
  </si>
  <si>
    <t>1326511057</t>
  </si>
  <si>
    <t>10</t>
  </si>
  <si>
    <t>R.784.16</t>
  </si>
  <si>
    <t>Lišta hranatá bezhalogenová xxx 80X40HF_HD</t>
  </si>
  <si>
    <t>2024364006</t>
  </si>
  <si>
    <t>11</t>
  </si>
  <si>
    <t>R740_12_55</t>
  </si>
  <si>
    <t>Rozváděč RH - úprava dle výkresové dokumentace</t>
  </si>
  <si>
    <t>-81995922</t>
  </si>
  <si>
    <t>Rozváděč RH - úprava dle výkresové dokumentace, vč regulace</t>
  </si>
  <si>
    <t>P</t>
  </si>
  <si>
    <t xml:space="preserve">Poznámka k položce:_x000d_
Řídící systém_x000d_
Řídící jednotka  - 1ks_x000d_
Zálohovaný zdroj - 1ks_x000d_
Vstupní jednotka  - 1ks_x000d_
Napájecí zdroj  - 4ks_x000d_
Výstupní jednotka  - 2ks_x000d_
_x000d_
Napájecí zdroj  - 2ks_x000d_
Router  - 1ks_x000d_
Modem  - 1ks_x000d_
Licence monitorovacího a řídícího SW  - 1ks_x000d_
_x000d_
Elektroměr 1F MODBUS -  1ks_x000d_
Licence monitorovacího a řídícího SW - 1ks_x000d_
Instalace a konfigurace monitorovacího a řídícího SW  - 1ks_x000d_
Vizualizace - 1ks_x000d_
Nosný, podružný a režijní materiál  - 1ks_x000d_
Koordinace projektu  - 10hod_x000d_
Komplexní zkoušky zkušební provoz  - 2hod_x000d_
Proškolení údržby a servisu  - 2hod_x000d_
Školení obsluhy  - 2hod_x000d_
Provozní dokumentace a manuály pro obsluhu, servis  - 1ks_x000d_
Komplet ŘMS pro bazén a dětský bazén - položky  Kompl. - 1sada_x000d_
_x000d_
</t>
  </si>
  <si>
    <t>12</t>
  </si>
  <si>
    <t>R740_12_6</t>
  </si>
  <si>
    <t>Úprava rozváděče RS20 dle výkresové dokumentace</t>
  </si>
  <si>
    <t>-73305642</t>
  </si>
  <si>
    <t>13</t>
  </si>
  <si>
    <t>741112101</t>
  </si>
  <si>
    <t>Montáž rozvodka zapuštěná plastová kruhová</t>
  </si>
  <si>
    <t>-1812400153</t>
  </si>
  <si>
    <t>Montáž krabic elektroinstalačních bez napojení na trubky a lišty, demontáže a montáže víčka a přístroje rozvodek se zapojením vodičů na svorkovnici zapuštěných plastových kruhových</t>
  </si>
  <si>
    <t>14</t>
  </si>
  <si>
    <t>R234</t>
  </si>
  <si>
    <t>krabice KU68/2 1903-s víčkem a svorkovnicí</t>
  </si>
  <si>
    <t>1659305829</t>
  </si>
  <si>
    <t>34111090</t>
  </si>
  <si>
    <t>kabel instalační jádro Cu plné izolace PVC plášť PVC 450/750V (CYKY) 5x1,5mm2</t>
  </si>
  <si>
    <t>-345914589</t>
  </si>
  <si>
    <t>Poznámka k položce:_x000d_
CYKY</t>
  </si>
  <si>
    <t>34111094</t>
  </si>
  <si>
    <t>kabel instalační jádro Cu plné izolace PVC plášť PVC 450/750V (CYKY) 5x2,5mm2</t>
  </si>
  <si>
    <t>-1835427650</t>
  </si>
  <si>
    <t>17</t>
  </si>
  <si>
    <t>34111130</t>
  </si>
  <si>
    <t>kabel instalační jádro Cu plné izolace PVC plášť PVC 450/750V (CYKY) 12x1,5mm2</t>
  </si>
  <si>
    <t>1498744309</t>
  </si>
  <si>
    <t>18</t>
  </si>
  <si>
    <t>741122031</t>
  </si>
  <si>
    <t>Montáž kabel Cu bez ukončení uložený pod omítku plný kulatý 5x1,5 až 2,5 mm2 (např. CYKY)</t>
  </si>
  <si>
    <t>217248345</t>
  </si>
  <si>
    <t>Montáž kabelů měděných bez ukončení uložených pod omítku plných kulatých (např. CYKY), počtu a průřezu žil 5x1,5 až 2,5 mm2</t>
  </si>
  <si>
    <t>19</t>
  </si>
  <si>
    <t>741132145</t>
  </si>
  <si>
    <t>Ukončení kabelů 5x1,5 až 4 mm2 smršťovací záklopkou nebo páskem bez letování</t>
  </si>
  <si>
    <t>-1855324323</t>
  </si>
  <si>
    <t>Ukončení kabelů smršťovací záklopkou nebo páskou se zapojením bez letování, počtu a průřezu žil 5x1,5 až 4 mm2</t>
  </si>
  <si>
    <t>20</t>
  </si>
  <si>
    <t>R.101.911</t>
  </si>
  <si>
    <t>EL1 - Průmyslové svítidlo LED, Reflektorové svítidlo , Speciální úpravy do náročných prostředí (bazény, chemické provozy apod). Světelný tok 16 510 lm Příkon svítidla 107 W až 150 W Zdroj LED Energetický štítek A+ Napájení 230 V / 50 Hz Tří</t>
  </si>
  <si>
    <t>796683208</t>
  </si>
  <si>
    <t>EL1 - Průmyslové svítidlo LED, Reflektorové svítidlo , Speciální úpravy do náročných prostředí (bazény, chemické provozy apod). Světelný tok 16 510 lm Příkon svítidla 107 W až 150 W Zdroj LED Energetický štítek A+ Napájení 230 V / 50 Hz Třída ochrany I Teplota chromatičnosti 4000 K Ra 80+, Rozměry - délka L 438 mm - výška B 434 mm - šířka H 121 mm Zapojení samostatné svítidlo Nouzový modul-Ano(na přání), Krytí IP66 Odolnost IK09 Teplota okolí -20° až +40° C, Optická část – symetrické, přímé širokoúhlé, asymetrické pro nástěnné aplikace. Na přání ochranná mříž (např. pro sportoviště s míčem), Zapojení-samostatné svítidlo, Třída ochrany - I, Napětí-230 V/50 Hz, Předřadná část-elektronický předřadník, na přání DALI, 1-10V</t>
  </si>
  <si>
    <t>R.101.912</t>
  </si>
  <si>
    <t>EL2 - Průmyslové svítidlo LED, Reflektorové svítidlo pro nasvětlování sportovišť. Speciální úpravy do náročných prostředí (bazény, chemické provozy apod). Světelný tok 7 430 lm, Příkon svítidla 50 W, Zdroj LED Energetický štítek A++, Napájení</t>
  </si>
  <si>
    <t>-293535493</t>
  </si>
  <si>
    <t>EL2 - Průmyslové svítidlo LED, Reflektorové svítidlo pro nasvětlování sportovišť. Speciální úpravy do náročných prostředí (bazény, chemické provozy apod). Světelný tok 7 430 lm, Příkon svítidla 50 W, Zdroj LED Energetický štítek A++, Napájení 230 V / 50 Hz, Třída ochrany I, Teplota chromatičnosti 4000 K, Ra 80+, Rozměry-délka L 323mm,výška B 319mm, šířka H 116 mm. Zapojení-samostatné svítidlo, Nouzový modul-Ano-na přání, Krytí IP66, Odolnost IK09, Teplota okolí -20° až +40° C, Instalace-nástěnná,zavěšená,stropní, Vyzařování-symetrické přímé, Těleso svítidla-vysokotlaký, hliníkový odlitek, Barva-RAL 7040, Optická část-symetrické přímé širokoúhlé. Difuzér tvrzené prizmatické sklo, 4 mm. Zapojení-samostatné svítidlo, Třída ochrany - I, Napětí-230V/50Hz, Předřadná část-elektronický předřadník, na přání DALI, 1-10V</t>
  </si>
  <si>
    <t>22</t>
  </si>
  <si>
    <t>R.502</t>
  </si>
  <si>
    <t>RECYKLACE ZDROJŮ</t>
  </si>
  <si>
    <t>-490442344</t>
  </si>
  <si>
    <t>23</t>
  </si>
  <si>
    <t>R.501</t>
  </si>
  <si>
    <t>RECYKLACE SVÍTIDEL</t>
  </si>
  <si>
    <t>1085855237</t>
  </si>
  <si>
    <t>24</t>
  </si>
  <si>
    <t>R.503</t>
  </si>
  <si>
    <t>kabelovy stitek</t>
  </si>
  <si>
    <t>-946762097</t>
  </si>
  <si>
    <t>25</t>
  </si>
  <si>
    <t>741372022</t>
  </si>
  <si>
    <t>Montáž svítidlo LED bytové přisazené nástěnné panelové do 0,36 m2</t>
  </si>
  <si>
    <t>-691594183</t>
  </si>
  <si>
    <t>Montáž svítidel LED se zapojením vodičů bytových nebo společenských místností přisazených nástěnných panelových, obsahu přes 0,09 do 0,36 m2</t>
  </si>
  <si>
    <t>26</t>
  </si>
  <si>
    <t>741810003</t>
  </si>
  <si>
    <t>Celková prohlídka elektrického rozvodu a zařízení do 1 milionu Kč</t>
  </si>
  <si>
    <t>-1040036128</t>
  </si>
  <si>
    <t>Zkoušky a prohlídky elektrických rozvodů a zařízení celková prohlídka a vyhotovení revizní zprávy pro objem montážních prací přes 500 do 1000 tis. Kč</t>
  </si>
  <si>
    <t>27</t>
  </si>
  <si>
    <t>741810011</t>
  </si>
  <si>
    <t>Příplatek k celkové prohlídce za každých dalších 500 000,- Kč</t>
  </si>
  <si>
    <t>-1183974402</t>
  </si>
  <si>
    <t>Zkoušky a prohlídky elektrických rozvodů a zařízení celková prohlídka a vyhotovení revizní zprávy pro objem montážních prací Příplatek k ceně 0003 za každých dalších i započatých 500 tis. Kč přes 1000 tis. Kč</t>
  </si>
  <si>
    <t>28</t>
  </si>
  <si>
    <t>R001.1</t>
  </si>
  <si>
    <t>Demontáž stávající elektroinstalace a svítidel</t>
  </si>
  <si>
    <t>sada</t>
  </si>
  <si>
    <t>-51880853</t>
  </si>
  <si>
    <t>749</t>
  </si>
  <si>
    <t>Elektromontáže - součásti elektrozařízení</t>
  </si>
  <si>
    <t>29</t>
  </si>
  <si>
    <t>RK-010</t>
  </si>
  <si>
    <t>Podružný materiál</t>
  </si>
  <si>
    <t>-1936029688</t>
  </si>
  <si>
    <t>30</t>
  </si>
  <si>
    <t>RK-011</t>
  </si>
  <si>
    <t>Prořez</t>
  </si>
  <si>
    <t>838168316</t>
  </si>
  <si>
    <t>Práce a dodávky M</t>
  </si>
  <si>
    <t>46-M</t>
  </si>
  <si>
    <t>Zemní práce při extr.mont.pracích</t>
  </si>
  <si>
    <t>31</t>
  </si>
  <si>
    <t>460600041</t>
  </si>
  <si>
    <t>Svislá doprava suti a vybouraných hmot při elektromontážích za první podlaží</t>
  </si>
  <si>
    <t>t</t>
  </si>
  <si>
    <t>64</t>
  </si>
  <si>
    <t>-1726942981</t>
  </si>
  <si>
    <t>Odvoz suti a vybouraných hmot svislá doprava suti a vybouraných hmot za první podlaží</t>
  </si>
  <si>
    <t>460600061</t>
  </si>
  <si>
    <t>Odvoz suti a vybouraných hmot při elektromontážích do 1 km</t>
  </si>
  <si>
    <t>-1043423282</t>
  </si>
  <si>
    <t>Odvoz suti a vybouraných hmot odvoz suti a vybouraných hmot do 1 km</t>
  </si>
  <si>
    <t>33</t>
  </si>
  <si>
    <t>460941211</t>
  </si>
  <si>
    <t>Vyplnění a omítnutí rýh při elektroinstalacích ve stěnách hloubky do 3 cm a šířky do 3 cm</t>
  </si>
  <si>
    <t>1311626472</t>
  </si>
  <si>
    <t>Vyplnění rýh vyplnění a omítnutí rýh ve stěnách hloubky do 3 cm a šířky do 3 cm</t>
  </si>
  <si>
    <t>34</t>
  </si>
  <si>
    <t>460941215</t>
  </si>
  <si>
    <t>Vyplnění a omítnutí rýh při elektroinstalacích ve stěnách hloubky do 3 cm a šířky do 15 cm</t>
  </si>
  <si>
    <t>517625394</t>
  </si>
  <si>
    <t>Vyplnění rýh vyplnění a omítnutí rýh ve stěnách hloubky do 3 cm a šířky přes 10 do 15 cm</t>
  </si>
  <si>
    <t>35</t>
  </si>
  <si>
    <t>468081313</t>
  </si>
  <si>
    <t>Vybourání otvorů pro elektroinstalace ve zdivu cihelném plochy do 0,0225 m2, tloušťky do 45 cm</t>
  </si>
  <si>
    <t>923379480</t>
  </si>
  <si>
    <t>Vybourání otvorů ve zdivu cihelném plochy do 0,0225 m2 a tloušťky přes 30 do 45 cm</t>
  </si>
  <si>
    <t>36</t>
  </si>
  <si>
    <t>468101411</t>
  </si>
  <si>
    <t>Vysekání rýh pro montáž trubek a kabelů v cihelných zdech hloubky do 3 cm a šířky do 3 cm</t>
  </si>
  <si>
    <t>1476491721</t>
  </si>
  <si>
    <t>Vysekání rýh pro montáž trubek a kabelů v cihelných zdech hloubky do 3 cm a šířky do 3 cm</t>
  </si>
  <si>
    <t>37</t>
  </si>
  <si>
    <t>468101415</t>
  </si>
  <si>
    <t>Vysekání rýh pro montáž trubek a kabelů v cihelných zdech hloubky do 3 cm a šířky do 15 cm</t>
  </si>
  <si>
    <t>-11853984</t>
  </si>
  <si>
    <t>Vysekání rýh pro montáž trubek a kabelů v cihelných zdech hloubky do 3 cm a šířky přes 10 do 15 cm</t>
  </si>
  <si>
    <t>HZS</t>
  </si>
  <si>
    <t>Hodinové zúčtovací sazby</t>
  </si>
  <si>
    <t>38</t>
  </si>
  <si>
    <t>RK-013</t>
  </si>
  <si>
    <t>Práce nespecifikované - dokončovací</t>
  </si>
  <si>
    <t>hod</t>
  </si>
  <si>
    <t>512</t>
  </si>
  <si>
    <t>877504142</t>
  </si>
  <si>
    <t>Práce související s napojení z rozvodny (RH-73)</t>
  </si>
  <si>
    <t>Ostatní</t>
  </si>
  <si>
    <t>N</t>
  </si>
  <si>
    <t>Náklady</t>
  </si>
  <si>
    <t>39</t>
  </si>
  <si>
    <t>N-001</t>
  </si>
  <si>
    <t>Mimostaveništní doprava dodávek</t>
  </si>
  <si>
    <t>Kč</t>
  </si>
  <si>
    <t>843118606</t>
  </si>
  <si>
    <t>40</t>
  </si>
  <si>
    <t>N-002</t>
  </si>
  <si>
    <t>Přesun dodávek</t>
  </si>
  <si>
    <t>1514502451</t>
  </si>
  <si>
    <t>41</t>
  </si>
  <si>
    <t>N-003</t>
  </si>
  <si>
    <t>Podíl přidružených výkonů PPV</t>
  </si>
  <si>
    <t>906419344</t>
  </si>
  <si>
    <t>R</t>
  </si>
  <si>
    <t>Revize</t>
  </si>
  <si>
    <t>42</t>
  </si>
  <si>
    <t>RK-012</t>
  </si>
  <si>
    <t>…</t>
  </si>
  <si>
    <t>2067173647</t>
  </si>
  <si>
    <t>VRN</t>
  </si>
  <si>
    <t>Vedlejší rozpočtové náklady</t>
  </si>
  <si>
    <t>VRN1</t>
  </si>
  <si>
    <t>Průzkumné, geodetické a projektové práce</t>
  </si>
  <si>
    <t>43</t>
  </si>
  <si>
    <t>013254000</t>
  </si>
  <si>
    <t>Dokumentace skutečného provedení stavby</t>
  </si>
  <si>
    <t>1024</t>
  </si>
  <si>
    <t>-1313933403</t>
  </si>
  <si>
    <t>VRN4</t>
  </si>
  <si>
    <t>Inženýrská činnost</t>
  </si>
  <si>
    <t>44</t>
  </si>
  <si>
    <t>045203000</t>
  </si>
  <si>
    <t>Kompletační činnost</t>
  </si>
  <si>
    <t>1984692560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</si>
</sst>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0" xfId="0" applyFont="1" applyAlignment="1" applyProtection="1">
      <alignment vertical="center" wrapText="1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2021_06_20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Rekonstrukce osvětlení, Krytý bazén, Kopřivnice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Kopřivnice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20. 6. 2021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Kopřivnice, Štefánikova 1163/12, 74221 Kopři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Milan Vician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Milan Vician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74</v>
      </c>
      <c r="BT94" s="114" t="s">
        <v>75</v>
      </c>
      <c r="BV94" s="114" t="s">
        <v>76</v>
      </c>
      <c r="BW94" s="114" t="s">
        <v>5</v>
      </c>
      <c r="BX94" s="114" t="s">
        <v>77</v>
      </c>
      <c r="CL94" s="114" t="s">
        <v>1</v>
      </c>
    </row>
    <row r="95" s="7" customFormat="1" ht="24.75" customHeight="1">
      <c r="A95" s="115" t="s">
        <v>78</v>
      </c>
      <c r="B95" s="116"/>
      <c r="C95" s="117"/>
      <c r="D95" s="118" t="s">
        <v>14</v>
      </c>
      <c r="E95" s="118"/>
      <c r="F95" s="118"/>
      <c r="G95" s="118"/>
      <c r="H95" s="118"/>
      <c r="I95" s="119"/>
      <c r="J95" s="118" t="s">
        <v>17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'2021_06_20 - Rekonstrukce...'!J28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79</v>
      </c>
      <c r="AR95" s="122"/>
      <c r="AS95" s="123">
        <v>0</v>
      </c>
      <c r="AT95" s="124">
        <f>ROUND(SUM(AV95:AW95),2)</f>
        <v>0</v>
      </c>
      <c r="AU95" s="125">
        <f>'2021_06_20 - Rekonstrukce...'!P126</f>
        <v>0</v>
      </c>
      <c r="AV95" s="124">
        <f>'2021_06_20 - Rekonstrukce...'!J31</f>
        <v>0</v>
      </c>
      <c r="AW95" s="124">
        <f>'2021_06_20 - Rekonstrukce...'!J32</f>
        <v>0</v>
      </c>
      <c r="AX95" s="124">
        <f>'2021_06_20 - Rekonstrukce...'!J33</f>
        <v>0</v>
      </c>
      <c r="AY95" s="124">
        <f>'2021_06_20 - Rekonstrukce...'!J34</f>
        <v>0</v>
      </c>
      <c r="AZ95" s="124">
        <f>'2021_06_20 - Rekonstrukce...'!F31</f>
        <v>0</v>
      </c>
      <c r="BA95" s="124">
        <f>'2021_06_20 - Rekonstrukce...'!F32</f>
        <v>0</v>
      </c>
      <c r="BB95" s="124">
        <f>'2021_06_20 - Rekonstrukce...'!F33</f>
        <v>0</v>
      </c>
      <c r="BC95" s="124">
        <f>'2021_06_20 - Rekonstrukce...'!F34</f>
        <v>0</v>
      </c>
      <c r="BD95" s="126">
        <f>'2021_06_20 - Rekonstrukce...'!F35</f>
        <v>0</v>
      </c>
      <c r="BE95" s="7"/>
      <c r="BT95" s="127" t="s">
        <v>80</v>
      </c>
      <c r="BU95" s="127" t="s">
        <v>81</v>
      </c>
      <c r="BV95" s="127" t="s">
        <v>76</v>
      </c>
      <c r="BW95" s="127" t="s">
        <v>5</v>
      </c>
      <c r="BX95" s="127" t="s">
        <v>77</v>
      </c>
      <c r="CL95" s="127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nooKNvXF2IEOYRRtkCC/CrrmTY/APcCopI1CYiCIXB0odTOCZoy/uKdlPM1Iee/bCDPnUVadEsBfN8Rk4PcwhQ==" hashValue="mLg7XeXCEPSgX0dbjv5qs7nHsimmoZ7IGMYUhztNLBMTwV3HNAT3qxYn3ZM4yI2fJOeynCoxaw2jqq4v9ukAyg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1_06_20 - Rekonstrukc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7"/>
      <c r="AT3" s="14" t="s">
        <v>82</v>
      </c>
    </row>
    <row r="4" s="1" customFormat="1" ht="24.96" customHeight="1">
      <c r="B4" s="17"/>
      <c r="D4" s="130" t="s">
        <v>83</v>
      </c>
      <c r="L4" s="17"/>
      <c r="M4" s="131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5"/>
      <c r="B6" s="41"/>
      <c r="C6" s="35"/>
      <c r="D6" s="132" t="s">
        <v>16</v>
      </c>
      <c r="E6" s="35"/>
      <c r="F6" s="35"/>
      <c r="G6" s="35"/>
      <c r="H6" s="35"/>
      <c r="I6" s="35"/>
      <c r="J6" s="35"/>
      <c r="K6" s="35"/>
      <c r="L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41"/>
      <c r="C7" s="35"/>
      <c r="D7" s="35"/>
      <c r="E7" s="133" t="s">
        <v>17</v>
      </c>
      <c r="F7" s="35"/>
      <c r="G7" s="35"/>
      <c r="H7" s="35"/>
      <c r="I7" s="35"/>
      <c r="J7" s="35"/>
      <c r="K7" s="35"/>
      <c r="L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2" t="s">
        <v>18</v>
      </c>
      <c r="E9" s="35"/>
      <c r="F9" s="134" t="s">
        <v>1</v>
      </c>
      <c r="G9" s="35"/>
      <c r="H9" s="35"/>
      <c r="I9" s="132" t="s">
        <v>19</v>
      </c>
      <c r="J9" s="134" t="s">
        <v>1</v>
      </c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2" t="s">
        <v>20</v>
      </c>
      <c r="E10" s="35"/>
      <c r="F10" s="134" t="s">
        <v>21</v>
      </c>
      <c r="G10" s="35"/>
      <c r="H10" s="35"/>
      <c r="I10" s="132" t="s">
        <v>22</v>
      </c>
      <c r="J10" s="135" t="str">
        <f>'Rekapitulace stavby'!AN8</f>
        <v>20. 6. 2021</v>
      </c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2" t="s">
        <v>24</v>
      </c>
      <c r="E12" s="35"/>
      <c r="F12" s="35"/>
      <c r="G12" s="35"/>
      <c r="H12" s="35"/>
      <c r="I12" s="132" t="s">
        <v>25</v>
      </c>
      <c r="J12" s="134" t="s">
        <v>1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4" t="s">
        <v>26</v>
      </c>
      <c r="F13" s="35"/>
      <c r="G13" s="35"/>
      <c r="H13" s="35"/>
      <c r="I13" s="132" t="s">
        <v>27</v>
      </c>
      <c r="J13" s="134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2" t="s">
        <v>28</v>
      </c>
      <c r="E15" s="35"/>
      <c r="F15" s="35"/>
      <c r="G15" s="35"/>
      <c r="H15" s="35"/>
      <c r="I15" s="132" t="s">
        <v>25</v>
      </c>
      <c r="J15" s="30" t="str">
        <f>'Rekapitulace stavby'!AN13</f>
        <v>Vyplň údaj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4"/>
      <c r="G16" s="134"/>
      <c r="H16" s="134"/>
      <c r="I16" s="132" t="s">
        <v>27</v>
      </c>
      <c r="J16" s="30" t="str">
        <f>'Rekapitulace stavby'!AN14</f>
        <v>Vyplň údaj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2" t="s">
        <v>30</v>
      </c>
      <c r="E18" s="35"/>
      <c r="F18" s="35"/>
      <c r="G18" s="35"/>
      <c r="H18" s="35"/>
      <c r="I18" s="132" t="s">
        <v>25</v>
      </c>
      <c r="J18" s="134" t="s">
        <v>1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4" t="s">
        <v>31</v>
      </c>
      <c r="F19" s="35"/>
      <c r="G19" s="35"/>
      <c r="H19" s="35"/>
      <c r="I19" s="132" t="s">
        <v>27</v>
      </c>
      <c r="J19" s="134" t="s">
        <v>1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2" t="s">
        <v>33</v>
      </c>
      <c r="E21" s="35"/>
      <c r="F21" s="35"/>
      <c r="G21" s="35"/>
      <c r="H21" s="35"/>
      <c r="I21" s="132" t="s">
        <v>25</v>
      </c>
      <c r="J21" s="134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4" t="s">
        <v>31</v>
      </c>
      <c r="F22" s="35"/>
      <c r="G22" s="35"/>
      <c r="H22" s="35"/>
      <c r="I22" s="132" t="s">
        <v>27</v>
      </c>
      <c r="J22" s="134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2" t="s">
        <v>34</v>
      </c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36"/>
      <c r="B25" s="137"/>
      <c r="C25" s="136"/>
      <c r="D25" s="136"/>
      <c r="E25" s="138" t="s">
        <v>1</v>
      </c>
      <c r="F25" s="138"/>
      <c r="G25" s="138"/>
      <c r="H25" s="138"/>
      <c r="I25" s="136"/>
      <c r="J25" s="136"/>
      <c r="K25" s="136"/>
      <c r="L25" s="139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0"/>
      <c r="E27" s="140"/>
      <c r="F27" s="140"/>
      <c r="G27" s="140"/>
      <c r="H27" s="140"/>
      <c r="I27" s="140"/>
      <c r="J27" s="140"/>
      <c r="K27" s="140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41"/>
      <c r="C28" s="35"/>
      <c r="D28" s="141" t="s">
        <v>35</v>
      </c>
      <c r="E28" s="35"/>
      <c r="F28" s="35"/>
      <c r="G28" s="35"/>
      <c r="H28" s="35"/>
      <c r="I28" s="35"/>
      <c r="J28" s="142">
        <f>ROUND(J126, 2)</f>
        <v>0</v>
      </c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0"/>
      <c r="E29" s="140"/>
      <c r="F29" s="140"/>
      <c r="G29" s="140"/>
      <c r="H29" s="140"/>
      <c r="I29" s="140"/>
      <c r="J29" s="140"/>
      <c r="K29" s="140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35"/>
      <c r="E30" s="35"/>
      <c r="F30" s="143" t="s">
        <v>37</v>
      </c>
      <c r="G30" s="35"/>
      <c r="H30" s="35"/>
      <c r="I30" s="143" t="s">
        <v>36</v>
      </c>
      <c r="J30" s="143" t="s">
        <v>38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44" t="s">
        <v>39</v>
      </c>
      <c r="E31" s="132" t="s">
        <v>40</v>
      </c>
      <c r="F31" s="145">
        <f>ROUND((SUM(BE126:BE234)),  2)</f>
        <v>0</v>
      </c>
      <c r="G31" s="35"/>
      <c r="H31" s="35"/>
      <c r="I31" s="146">
        <v>0.20999999999999999</v>
      </c>
      <c r="J31" s="145">
        <f>ROUND(((SUM(BE126:BE234))*I31),  2)</f>
        <v>0</v>
      </c>
      <c r="K31" s="3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132" t="s">
        <v>41</v>
      </c>
      <c r="F32" s="145">
        <f>ROUND((SUM(BF126:BF234)),  2)</f>
        <v>0</v>
      </c>
      <c r="G32" s="35"/>
      <c r="H32" s="35"/>
      <c r="I32" s="146">
        <v>0.14999999999999999</v>
      </c>
      <c r="J32" s="145">
        <f>ROUND(((SUM(BF126:BF234))*I32), 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35"/>
      <c r="E33" s="132" t="s">
        <v>42</v>
      </c>
      <c r="F33" s="145">
        <f>ROUND((SUM(BG126:BG234)),  2)</f>
        <v>0</v>
      </c>
      <c r="G33" s="35"/>
      <c r="H33" s="35"/>
      <c r="I33" s="146">
        <v>0.20999999999999999</v>
      </c>
      <c r="J33" s="145">
        <f>0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2" t="s">
        <v>43</v>
      </c>
      <c r="F34" s="145">
        <f>ROUND((SUM(BH126:BH234)),  2)</f>
        <v>0</v>
      </c>
      <c r="G34" s="35"/>
      <c r="H34" s="35"/>
      <c r="I34" s="146">
        <v>0.14999999999999999</v>
      </c>
      <c r="J34" s="145">
        <f>0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2" t="s">
        <v>44</v>
      </c>
      <c r="F35" s="145">
        <f>ROUND((SUM(BI126:BI234)),  2)</f>
        <v>0</v>
      </c>
      <c r="G35" s="35"/>
      <c r="H35" s="35"/>
      <c r="I35" s="146">
        <v>0</v>
      </c>
      <c r="J35" s="145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41"/>
      <c r="C36" s="35"/>
      <c r="D36" s="35"/>
      <c r="E36" s="35"/>
      <c r="F36" s="35"/>
      <c r="G36" s="35"/>
      <c r="H36" s="35"/>
      <c r="I36" s="35"/>
      <c r="J36" s="35"/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41"/>
      <c r="C37" s="147"/>
      <c r="D37" s="148" t="s">
        <v>45</v>
      </c>
      <c r="E37" s="149"/>
      <c r="F37" s="149"/>
      <c r="G37" s="150" t="s">
        <v>46</v>
      </c>
      <c r="H37" s="151" t="s">
        <v>47</v>
      </c>
      <c r="I37" s="149"/>
      <c r="J37" s="152">
        <f>SUM(J28:J35)</f>
        <v>0</v>
      </c>
      <c r="K37" s="153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4" t="s">
        <v>48</v>
      </c>
      <c r="E50" s="155"/>
      <c r="F50" s="155"/>
      <c r="G50" s="154" t="s">
        <v>49</v>
      </c>
      <c r="H50" s="155"/>
      <c r="I50" s="155"/>
      <c r="J50" s="155"/>
      <c r="K50" s="15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6" t="s">
        <v>50</v>
      </c>
      <c r="E61" s="157"/>
      <c r="F61" s="158" t="s">
        <v>51</v>
      </c>
      <c r="G61" s="156" t="s">
        <v>50</v>
      </c>
      <c r="H61" s="157"/>
      <c r="I61" s="157"/>
      <c r="J61" s="159" t="s">
        <v>51</v>
      </c>
      <c r="K61" s="157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4" t="s">
        <v>52</v>
      </c>
      <c r="E65" s="160"/>
      <c r="F65" s="160"/>
      <c r="G65" s="154" t="s">
        <v>53</v>
      </c>
      <c r="H65" s="160"/>
      <c r="I65" s="160"/>
      <c r="J65" s="160"/>
      <c r="K65" s="160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6" t="s">
        <v>50</v>
      </c>
      <c r="E76" s="157"/>
      <c r="F76" s="158" t="s">
        <v>51</v>
      </c>
      <c r="G76" s="156" t="s">
        <v>50</v>
      </c>
      <c r="H76" s="157"/>
      <c r="I76" s="157"/>
      <c r="J76" s="159" t="s">
        <v>51</v>
      </c>
      <c r="K76" s="157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1"/>
      <c r="C77" s="162"/>
      <c r="D77" s="162"/>
      <c r="E77" s="162"/>
      <c r="F77" s="162"/>
      <c r="G77" s="162"/>
      <c r="H77" s="162"/>
      <c r="I77" s="162"/>
      <c r="J77" s="162"/>
      <c r="K77" s="162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73" t="str">
        <f>E7</f>
        <v>Rekonstrukce osvětlení, Krytý bazén, Kopřivnice</v>
      </c>
      <c r="F85" s="37"/>
      <c r="G85" s="37"/>
      <c r="H85" s="37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20</v>
      </c>
      <c r="D87" s="37"/>
      <c r="E87" s="37"/>
      <c r="F87" s="24" t="str">
        <f>F10</f>
        <v>Kopřivnice</v>
      </c>
      <c r="G87" s="37"/>
      <c r="H87" s="37"/>
      <c r="I87" s="29" t="s">
        <v>22</v>
      </c>
      <c r="J87" s="76" t="str">
        <f>IF(J10="","",J10)</f>
        <v>20. 6. 2021</v>
      </c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24</v>
      </c>
      <c r="D89" s="37"/>
      <c r="E89" s="37"/>
      <c r="F89" s="24" t="str">
        <f>E13</f>
        <v>Město Kopřivnice, Štefánikova 1163/12, 74221 Kopři</v>
      </c>
      <c r="G89" s="37"/>
      <c r="H89" s="37"/>
      <c r="I89" s="29" t="s">
        <v>30</v>
      </c>
      <c r="J89" s="33" t="str">
        <f>E19</f>
        <v>Milan Vician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28</v>
      </c>
      <c r="D90" s="37"/>
      <c r="E90" s="37"/>
      <c r="F90" s="24" t="str">
        <f>IF(E16="","",E16)</f>
        <v>Vyplň údaj</v>
      </c>
      <c r="G90" s="37"/>
      <c r="H90" s="37"/>
      <c r="I90" s="29" t="s">
        <v>33</v>
      </c>
      <c r="J90" s="33" t="str">
        <f>E22</f>
        <v>Milan Vician</v>
      </c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65" t="s">
        <v>85</v>
      </c>
      <c r="D92" s="166"/>
      <c r="E92" s="166"/>
      <c r="F92" s="166"/>
      <c r="G92" s="166"/>
      <c r="H92" s="166"/>
      <c r="I92" s="166"/>
      <c r="J92" s="167" t="s">
        <v>86</v>
      </c>
      <c r="K92" s="166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68" t="s">
        <v>87</v>
      </c>
      <c r="D94" s="37"/>
      <c r="E94" s="37"/>
      <c r="F94" s="37"/>
      <c r="G94" s="37"/>
      <c r="H94" s="37"/>
      <c r="I94" s="37"/>
      <c r="J94" s="107">
        <f>J126</f>
        <v>0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88</v>
      </c>
    </row>
    <row r="95" s="9" customFormat="1" ht="24.96" customHeight="1">
      <c r="A95" s="9"/>
      <c r="B95" s="169"/>
      <c r="C95" s="170"/>
      <c r="D95" s="171" t="s">
        <v>89</v>
      </c>
      <c r="E95" s="172"/>
      <c r="F95" s="172"/>
      <c r="G95" s="172"/>
      <c r="H95" s="172"/>
      <c r="I95" s="172"/>
      <c r="J95" s="173">
        <f>J127</f>
        <v>0</v>
      </c>
      <c r="K95" s="170"/>
      <c r="L95" s="17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5"/>
      <c r="C96" s="176"/>
      <c r="D96" s="177" t="s">
        <v>90</v>
      </c>
      <c r="E96" s="178"/>
      <c r="F96" s="178"/>
      <c r="G96" s="178"/>
      <c r="H96" s="178"/>
      <c r="I96" s="178"/>
      <c r="J96" s="179">
        <f>J128</f>
        <v>0</v>
      </c>
      <c r="K96" s="176"/>
      <c r="L96" s="18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9" customFormat="1" ht="24.96" customHeight="1">
      <c r="A97" s="9"/>
      <c r="B97" s="169"/>
      <c r="C97" s="170"/>
      <c r="D97" s="171" t="s">
        <v>91</v>
      </c>
      <c r="E97" s="172"/>
      <c r="F97" s="172"/>
      <c r="G97" s="172"/>
      <c r="H97" s="172"/>
      <c r="I97" s="172"/>
      <c r="J97" s="173">
        <f>J137</f>
        <v>0</v>
      </c>
      <c r="K97" s="170"/>
      <c r="L97" s="17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5"/>
      <c r="C98" s="176"/>
      <c r="D98" s="177" t="s">
        <v>92</v>
      </c>
      <c r="E98" s="178"/>
      <c r="F98" s="178"/>
      <c r="G98" s="178"/>
      <c r="H98" s="178"/>
      <c r="I98" s="178"/>
      <c r="J98" s="179">
        <f>J138</f>
        <v>0</v>
      </c>
      <c r="K98" s="176"/>
      <c r="L98" s="18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5"/>
      <c r="C99" s="176"/>
      <c r="D99" s="177" t="s">
        <v>93</v>
      </c>
      <c r="E99" s="178"/>
      <c r="F99" s="178"/>
      <c r="G99" s="178"/>
      <c r="H99" s="178"/>
      <c r="I99" s="178"/>
      <c r="J99" s="179">
        <f>J193</f>
        <v>0</v>
      </c>
      <c r="K99" s="176"/>
      <c r="L99" s="18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69"/>
      <c r="C100" s="170"/>
      <c r="D100" s="171" t="s">
        <v>94</v>
      </c>
      <c r="E100" s="172"/>
      <c r="F100" s="172"/>
      <c r="G100" s="172"/>
      <c r="H100" s="172"/>
      <c r="I100" s="172"/>
      <c r="J100" s="173">
        <f>J198</f>
        <v>0</v>
      </c>
      <c r="K100" s="170"/>
      <c r="L100" s="17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5"/>
      <c r="C101" s="176"/>
      <c r="D101" s="177" t="s">
        <v>95</v>
      </c>
      <c r="E101" s="178"/>
      <c r="F101" s="178"/>
      <c r="G101" s="178"/>
      <c r="H101" s="178"/>
      <c r="I101" s="178"/>
      <c r="J101" s="179">
        <f>J199</f>
        <v>0</v>
      </c>
      <c r="K101" s="176"/>
      <c r="L101" s="18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69"/>
      <c r="C102" s="170"/>
      <c r="D102" s="171" t="s">
        <v>96</v>
      </c>
      <c r="E102" s="172"/>
      <c r="F102" s="172"/>
      <c r="G102" s="172"/>
      <c r="H102" s="172"/>
      <c r="I102" s="172"/>
      <c r="J102" s="173">
        <f>J214</f>
        <v>0</v>
      </c>
      <c r="K102" s="170"/>
      <c r="L102" s="17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9"/>
      <c r="C103" s="170"/>
      <c r="D103" s="171" t="s">
        <v>97</v>
      </c>
      <c r="E103" s="172"/>
      <c r="F103" s="172"/>
      <c r="G103" s="172"/>
      <c r="H103" s="172"/>
      <c r="I103" s="172"/>
      <c r="J103" s="173">
        <f>J217</f>
        <v>0</v>
      </c>
      <c r="K103" s="170"/>
      <c r="L103" s="17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75"/>
      <c r="C104" s="176"/>
      <c r="D104" s="177" t="s">
        <v>98</v>
      </c>
      <c r="E104" s="178"/>
      <c r="F104" s="178"/>
      <c r="G104" s="178"/>
      <c r="H104" s="178"/>
      <c r="I104" s="178"/>
      <c r="J104" s="179">
        <f>J218</f>
        <v>0</v>
      </c>
      <c r="K104" s="176"/>
      <c r="L104" s="18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69"/>
      <c r="C105" s="170"/>
      <c r="D105" s="171" t="s">
        <v>99</v>
      </c>
      <c r="E105" s="172"/>
      <c r="F105" s="172"/>
      <c r="G105" s="172"/>
      <c r="H105" s="172"/>
      <c r="I105" s="172"/>
      <c r="J105" s="173">
        <f>J225</f>
        <v>0</v>
      </c>
      <c r="K105" s="170"/>
      <c r="L105" s="17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69"/>
      <c r="C106" s="170"/>
      <c r="D106" s="171" t="s">
        <v>100</v>
      </c>
      <c r="E106" s="172"/>
      <c r="F106" s="172"/>
      <c r="G106" s="172"/>
      <c r="H106" s="172"/>
      <c r="I106" s="172"/>
      <c r="J106" s="173">
        <f>J228</f>
        <v>0</v>
      </c>
      <c r="K106" s="170"/>
      <c r="L106" s="17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5"/>
      <c r="C107" s="176"/>
      <c r="D107" s="177" t="s">
        <v>101</v>
      </c>
      <c r="E107" s="178"/>
      <c r="F107" s="178"/>
      <c r="G107" s="178"/>
      <c r="H107" s="178"/>
      <c r="I107" s="178"/>
      <c r="J107" s="179">
        <f>J229</f>
        <v>0</v>
      </c>
      <c r="K107" s="176"/>
      <c r="L107" s="18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5"/>
      <c r="C108" s="176"/>
      <c r="D108" s="177" t="s">
        <v>102</v>
      </c>
      <c r="E108" s="178"/>
      <c r="F108" s="178"/>
      <c r="G108" s="178"/>
      <c r="H108" s="178"/>
      <c r="I108" s="178"/>
      <c r="J108" s="179">
        <f>J232</f>
        <v>0</v>
      </c>
      <c r="K108" s="176"/>
      <c r="L108" s="18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103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3" t="str">
        <f>E7</f>
        <v>Rekonstrukce osvětlení, Krytý bazén, Kopřivnice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7"/>
      <c r="E120" s="37"/>
      <c r="F120" s="24" t="str">
        <f>F10</f>
        <v>Kopřivnice</v>
      </c>
      <c r="G120" s="37"/>
      <c r="H120" s="37"/>
      <c r="I120" s="29" t="s">
        <v>22</v>
      </c>
      <c r="J120" s="76" t="str">
        <f>IF(J10="","",J10)</f>
        <v>20. 6. 2021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24</v>
      </c>
      <c r="D122" s="37"/>
      <c r="E122" s="37"/>
      <c r="F122" s="24" t="str">
        <f>E13</f>
        <v>Město Kopřivnice, Štefánikova 1163/12, 74221 Kopři</v>
      </c>
      <c r="G122" s="37"/>
      <c r="H122" s="37"/>
      <c r="I122" s="29" t="s">
        <v>30</v>
      </c>
      <c r="J122" s="33" t="str">
        <f>E19</f>
        <v>Milan Vician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28</v>
      </c>
      <c r="D123" s="37"/>
      <c r="E123" s="37"/>
      <c r="F123" s="24" t="str">
        <f>IF(E16="","",E16)</f>
        <v>Vyplň údaj</v>
      </c>
      <c r="G123" s="37"/>
      <c r="H123" s="37"/>
      <c r="I123" s="29" t="s">
        <v>33</v>
      </c>
      <c r="J123" s="33" t="str">
        <f>E22</f>
        <v>Milan Vician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81"/>
      <c r="B125" s="182"/>
      <c r="C125" s="183" t="s">
        <v>104</v>
      </c>
      <c r="D125" s="184" t="s">
        <v>60</v>
      </c>
      <c r="E125" s="184" t="s">
        <v>56</v>
      </c>
      <c r="F125" s="184" t="s">
        <v>57</v>
      </c>
      <c r="G125" s="184" t="s">
        <v>105</v>
      </c>
      <c r="H125" s="184" t="s">
        <v>106</v>
      </c>
      <c r="I125" s="184" t="s">
        <v>107</v>
      </c>
      <c r="J125" s="184" t="s">
        <v>86</v>
      </c>
      <c r="K125" s="185" t="s">
        <v>108</v>
      </c>
      <c r="L125" s="186"/>
      <c r="M125" s="97" t="s">
        <v>1</v>
      </c>
      <c r="N125" s="98" t="s">
        <v>39</v>
      </c>
      <c r="O125" s="98" t="s">
        <v>109</v>
      </c>
      <c r="P125" s="98" t="s">
        <v>110</v>
      </c>
      <c r="Q125" s="98" t="s">
        <v>111</v>
      </c>
      <c r="R125" s="98" t="s">
        <v>112</v>
      </c>
      <c r="S125" s="98" t="s">
        <v>113</v>
      </c>
      <c r="T125" s="99" t="s">
        <v>114</v>
      </c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</row>
    <row r="126" s="2" customFormat="1" ht="22.8" customHeight="1">
      <c r="A126" s="35"/>
      <c r="B126" s="36"/>
      <c r="C126" s="104" t="s">
        <v>115</v>
      </c>
      <c r="D126" s="37"/>
      <c r="E126" s="37"/>
      <c r="F126" s="37"/>
      <c r="G126" s="37"/>
      <c r="H126" s="37"/>
      <c r="I126" s="37"/>
      <c r="J126" s="187">
        <f>BK126</f>
        <v>0</v>
      </c>
      <c r="K126" s="37"/>
      <c r="L126" s="41"/>
      <c r="M126" s="100"/>
      <c r="N126" s="188"/>
      <c r="O126" s="101"/>
      <c r="P126" s="189">
        <f>P127+P137+P198+P214+P217+P225+P228</f>
        <v>0</v>
      </c>
      <c r="Q126" s="101"/>
      <c r="R126" s="189">
        <f>R127+R137+R198+R214+R217+R225+R228</f>
        <v>0.10775000000000001</v>
      </c>
      <c r="S126" s="101"/>
      <c r="T126" s="190">
        <f>T127+T137+T198+T214+T217+T225+T228</f>
        <v>0.094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74</v>
      </c>
      <c r="AU126" s="14" t="s">
        <v>88</v>
      </c>
      <c r="BK126" s="191">
        <f>BK127+BK137+BK198+BK214+BK217+BK225+BK228</f>
        <v>0</v>
      </c>
    </row>
    <row r="127" s="12" customFormat="1" ht="25.92" customHeight="1">
      <c r="A127" s="12"/>
      <c r="B127" s="192"/>
      <c r="C127" s="193"/>
      <c r="D127" s="194" t="s">
        <v>74</v>
      </c>
      <c r="E127" s="195" t="s">
        <v>116</v>
      </c>
      <c r="F127" s="195" t="s">
        <v>117</v>
      </c>
      <c r="G127" s="193"/>
      <c r="H127" s="193"/>
      <c r="I127" s="196"/>
      <c r="J127" s="197">
        <f>BK127</f>
        <v>0</v>
      </c>
      <c r="K127" s="193"/>
      <c r="L127" s="198"/>
      <c r="M127" s="199"/>
      <c r="N127" s="200"/>
      <c r="O127" s="200"/>
      <c r="P127" s="201">
        <f>P128</f>
        <v>0</v>
      </c>
      <c r="Q127" s="200"/>
      <c r="R127" s="201">
        <f>R128</f>
        <v>0</v>
      </c>
      <c r="S127" s="200"/>
      <c r="T127" s="20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3" t="s">
        <v>80</v>
      </c>
      <c r="AT127" s="204" t="s">
        <v>74</v>
      </c>
      <c r="AU127" s="204" t="s">
        <v>75</v>
      </c>
      <c r="AY127" s="203" t="s">
        <v>118</v>
      </c>
      <c r="BK127" s="205">
        <f>BK128</f>
        <v>0</v>
      </c>
    </row>
    <row r="128" s="12" customFormat="1" ht="22.8" customHeight="1">
      <c r="A128" s="12"/>
      <c r="B128" s="192"/>
      <c r="C128" s="193"/>
      <c r="D128" s="194" t="s">
        <v>74</v>
      </c>
      <c r="E128" s="206" t="s">
        <v>119</v>
      </c>
      <c r="F128" s="206" t="s">
        <v>120</v>
      </c>
      <c r="G128" s="193"/>
      <c r="H128" s="193"/>
      <c r="I128" s="196"/>
      <c r="J128" s="207">
        <f>BK128</f>
        <v>0</v>
      </c>
      <c r="K128" s="193"/>
      <c r="L128" s="198"/>
      <c r="M128" s="199"/>
      <c r="N128" s="200"/>
      <c r="O128" s="200"/>
      <c r="P128" s="201">
        <f>SUM(P129:P136)</f>
        <v>0</v>
      </c>
      <c r="Q128" s="200"/>
      <c r="R128" s="201">
        <f>SUM(R129:R136)</f>
        <v>0</v>
      </c>
      <c r="S128" s="200"/>
      <c r="T128" s="202">
        <f>SUM(T129:T136)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3" t="s">
        <v>80</v>
      </c>
      <c r="AT128" s="204" t="s">
        <v>74</v>
      </c>
      <c r="AU128" s="204" t="s">
        <v>80</v>
      </c>
      <c r="AY128" s="203" t="s">
        <v>118</v>
      </c>
      <c r="BK128" s="205">
        <f>SUM(BK129:BK136)</f>
        <v>0</v>
      </c>
    </row>
    <row r="129" s="2" customFormat="1" ht="24.15" customHeight="1">
      <c r="A129" s="35"/>
      <c r="B129" s="36"/>
      <c r="C129" s="208" t="s">
        <v>80</v>
      </c>
      <c r="D129" s="208" t="s">
        <v>121</v>
      </c>
      <c r="E129" s="209" t="s">
        <v>122</v>
      </c>
      <c r="F129" s="210" t="s">
        <v>123</v>
      </c>
      <c r="G129" s="211" t="s">
        <v>124</v>
      </c>
      <c r="H129" s="212">
        <v>5</v>
      </c>
      <c r="I129" s="213"/>
      <c r="J129" s="214">
        <f>ROUND(I129*H129,2)</f>
        <v>0</v>
      </c>
      <c r="K129" s="210" t="s">
        <v>125</v>
      </c>
      <c r="L129" s="41"/>
      <c r="M129" s="215" t="s">
        <v>1</v>
      </c>
      <c r="N129" s="216" t="s">
        <v>40</v>
      </c>
      <c r="O129" s="88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126</v>
      </c>
      <c r="AT129" s="219" t="s">
        <v>121</v>
      </c>
      <c r="AU129" s="219" t="s">
        <v>82</v>
      </c>
      <c r="AY129" s="14" t="s">
        <v>118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80</v>
      </c>
      <c r="BK129" s="220">
        <f>ROUND(I129*H129,2)</f>
        <v>0</v>
      </c>
      <c r="BL129" s="14" t="s">
        <v>126</v>
      </c>
      <c r="BM129" s="219" t="s">
        <v>127</v>
      </c>
    </row>
    <row r="130" s="2" customFormat="1">
      <c r="A130" s="35"/>
      <c r="B130" s="36"/>
      <c r="C130" s="37"/>
      <c r="D130" s="221" t="s">
        <v>128</v>
      </c>
      <c r="E130" s="37"/>
      <c r="F130" s="222" t="s">
        <v>129</v>
      </c>
      <c r="G130" s="37"/>
      <c r="H130" s="37"/>
      <c r="I130" s="223"/>
      <c r="J130" s="37"/>
      <c r="K130" s="37"/>
      <c r="L130" s="41"/>
      <c r="M130" s="224"/>
      <c r="N130" s="225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128</v>
      </c>
      <c r="AU130" s="14" t="s">
        <v>82</v>
      </c>
    </row>
    <row r="131" s="2" customFormat="1">
      <c r="A131" s="35"/>
      <c r="B131" s="36"/>
      <c r="C131" s="37"/>
      <c r="D131" s="221" t="s">
        <v>130</v>
      </c>
      <c r="E131" s="37"/>
      <c r="F131" s="226" t="s">
        <v>131</v>
      </c>
      <c r="G131" s="37"/>
      <c r="H131" s="37"/>
      <c r="I131" s="223"/>
      <c r="J131" s="37"/>
      <c r="K131" s="37"/>
      <c r="L131" s="41"/>
      <c r="M131" s="224"/>
      <c r="N131" s="225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130</v>
      </c>
      <c r="AU131" s="14" t="s">
        <v>82</v>
      </c>
    </row>
    <row r="132" s="2" customFormat="1" ht="24.15" customHeight="1">
      <c r="A132" s="35"/>
      <c r="B132" s="36"/>
      <c r="C132" s="208" t="s">
        <v>82</v>
      </c>
      <c r="D132" s="208" t="s">
        <v>121</v>
      </c>
      <c r="E132" s="209" t="s">
        <v>132</v>
      </c>
      <c r="F132" s="210" t="s">
        <v>133</v>
      </c>
      <c r="G132" s="211" t="s">
        <v>124</v>
      </c>
      <c r="H132" s="212">
        <v>5</v>
      </c>
      <c r="I132" s="213"/>
      <c r="J132" s="214">
        <f>ROUND(I132*H132,2)</f>
        <v>0</v>
      </c>
      <c r="K132" s="210" t="s">
        <v>125</v>
      </c>
      <c r="L132" s="41"/>
      <c r="M132" s="215" t="s">
        <v>1</v>
      </c>
      <c r="N132" s="216" t="s">
        <v>40</v>
      </c>
      <c r="O132" s="88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9" t="s">
        <v>126</v>
      </c>
      <c r="AT132" s="219" t="s">
        <v>121</v>
      </c>
      <c r="AU132" s="219" t="s">
        <v>82</v>
      </c>
      <c r="AY132" s="14" t="s">
        <v>118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4" t="s">
        <v>80</v>
      </c>
      <c r="BK132" s="220">
        <f>ROUND(I132*H132,2)</f>
        <v>0</v>
      </c>
      <c r="BL132" s="14" t="s">
        <v>126</v>
      </c>
      <c r="BM132" s="219" t="s">
        <v>134</v>
      </c>
    </row>
    <row r="133" s="2" customFormat="1">
      <c r="A133" s="35"/>
      <c r="B133" s="36"/>
      <c r="C133" s="37"/>
      <c r="D133" s="221" t="s">
        <v>128</v>
      </c>
      <c r="E133" s="37"/>
      <c r="F133" s="222" t="s">
        <v>135</v>
      </c>
      <c r="G133" s="37"/>
      <c r="H133" s="37"/>
      <c r="I133" s="223"/>
      <c r="J133" s="37"/>
      <c r="K133" s="37"/>
      <c r="L133" s="41"/>
      <c r="M133" s="224"/>
      <c r="N133" s="225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128</v>
      </c>
      <c r="AU133" s="14" t="s">
        <v>82</v>
      </c>
    </row>
    <row r="134" s="2" customFormat="1">
      <c r="A134" s="35"/>
      <c r="B134" s="36"/>
      <c r="C134" s="37"/>
      <c r="D134" s="221" t="s">
        <v>130</v>
      </c>
      <c r="E134" s="37"/>
      <c r="F134" s="226" t="s">
        <v>131</v>
      </c>
      <c r="G134" s="37"/>
      <c r="H134" s="37"/>
      <c r="I134" s="223"/>
      <c r="J134" s="37"/>
      <c r="K134" s="37"/>
      <c r="L134" s="41"/>
      <c r="M134" s="224"/>
      <c r="N134" s="225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130</v>
      </c>
      <c r="AU134" s="14" t="s">
        <v>82</v>
      </c>
    </row>
    <row r="135" s="2" customFormat="1" ht="14.4" customHeight="1">
      <c r="A135" s="35"/>
      <c r="B135" s="36"/>
      <c r="C135" s="208" t="s">
        <v>136</v>
      </c>
      <c r="D135" s="208" t="s">
        <v>121</v>
      </c>
      <c r="E135" s="209" t="s">
        <v>137</v>
      </c>
      <c r="F135" s="210" t="s">
        <v>138</v>
      </c>
      <c r="G135" s="211" t="s">
        <v>139</v>
      </c>
      <c r="H135" s="212">
        <v>1</v>
      </c>
      <c r="I135" s="213"/>
      <c r="J135" s="214">
        <f>ROUND(I135*H135,2)</f>
        <v>0</v>
      </c>
      <c r="K135" s="210" t="s">
        <v>1</v>
      </c>
      <c r="L135" s="41"/>
      <c r="M135" s="215" t="s">
        <v>1</v>
      </c>
      <c r="N135" s="216" t="s">
        <v>40</v>
      </c>
      <c r="O135" s="88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9" t="s">
        <v>126</v>
      </c>
      <c r="AT135" s="219" t="s">
        <v>121</v>
      </c>
      <c r="AU135" s="219" t="s">
        <v>82</v>
      </c>
      <c r="AY135" s="14" t="s">
        <v>118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4" t="s">
        <v>80</v>
      </c>
      <c r="BK135" s="220">
        <f>ROUND(I135*H135,2)</f>
        <v>0</v>
      </c>
      <c r="BL135" s="14" t="s">
        <v>126</v>
      </c>
      <c r="BM135" s="219" t="s">
        <v>140</v>
      </c>
    </row>
    <row r="136" s="2" customFormat="1">
      <c r="A136" s="35"/>
      <c r="B136" s="36"/>
      <c r="C136" s="37"/>
      <c r="D136" s="221" t="s">
        <v>128</v>
      </c>
      <c r="E136" s="37"/>
      <c r="F136" s="222" t="s">
        <v>138</v>
      </c>
      <c r="G136" s="37"/>
      <c r="H136" s="37"/>
      <c r="I136" s="223"/>
      <c r="J136" s="37"/>
      <c r="K136" s="37"/>
      <c r="L136" s="41"/>
      <c r="M136" s="224"/>
      <c r="N136" s="225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128</v>
      </c>
      <c r="AU136" s="14" t="s">
        <v>82</v>
      </c>
    </row>
    <row r="137" s="12" customFormat="1" ht="25.92" customHeight="1">
      <c r="A137" s="12"/>
      <c r="B137" s="192"/>
      <c r="C137" s="193"/>
      <c r="D137" s="194" t="s">
        <v>74</v>
      </c>
      <c r="E137" s="195" t="s">
        <v>141</v>
      </c>
      <c r="F137" s="195" t="s">
        <v>142</v>
      </c>
      <c r="G137" s="193"/>
      <c r="H137" s="193"/>
      <c r="I137" s="196"/>
      <c r="J137" s="197">
        <f>BK137</f>
        <v>0</v>
      </c>
      <c r="K137" s="193"/>
      <c r="L137" s="198"/>
      <c r="M137" s="199"/>
      <c r="N137" s="200"/>
      <c r="O137" s="200"/>
      <c r="P137" s="201">
        <f>P138+P193</f>
        <v>0</v>
      </c>
      <c r="Q137" s="200"/>
      <c r="R137" s="201">
        <f>R138+R193</f>
        <v>0.10131000000000001</v>
      </c>
      <c r="S137" s="200"/>
      <c r="T137" s="202">
        <f>T138+T193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3" t="s">
        <v>82</v>
      </c>
      <c r="AT137" s="204" t="s">
        <v>74</v>
      </c>
      <c r="AU137" s="204" t="s">
        <v>75</v>
      </c>
      <c r="AY137" s="203" t="s">
        <v>118</v>
      </c>
      <c r="BK137" s="205">
        <f>BK138+BK193</f>
        <v>0</v>
      </c>
    </row>
    <row r="138" s="12" customFormat="1" ht="22.8" customHeight="1">
      <c r="A138" s="12"/>
      <c r="B138" s="192"/>
      <c r="C138" s="193"/>
      <c r="D138" s="194" t="s">
        <v>74</v>
      </c>
      <c r="E138" s="206" t="s">
        <v>143</v>
      </c>
      <c r="F138" s="206" t="s">
        <v>144</v>
      </c>
      <c r="G138" s="193"/>
      <c r="H138" s="193"/>
      <c r="I138" s="196"/>
      <c r="J138" s="207">
        <f>BK138</f>
        <v>0</v>
      </c>
      <c r="K138" s="193"/>
      <c r="L138" s="198"/>
      <c r="M138" s="199"/>
      <c r="N138" s="200"/>
      <c r="O138" s="200"/>
      <c r="P138" s="201">
        <f>SUM(P139:P192)</f>
        <v>0</v>
      </c>
      <c r="Q138" s="200"/>
      <c r="R138" s="201">
        <f>SUM(R139:R192)</f>
        <v>0.10131000000000001</v>
      </c>
      <c r="S138" s="200"/>
      <c r="T138" s="202">
        <f>SUM(T139:T192)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3" t="s">
        <v>82</v>
      </c>
      <c r="AT138" s="204" t="s">
        <v>74</v>
      </c>
      <c r="AU138" s="204" t="s">
        <v>80</v>
      </c>
      <c r="AY138" s="203" t="s">
        <v>118</v>
      </c>
      <c r="BK138" s="205">
        <f>SUM(BK139:BK192)</f>
        <v>0</v>
      </c>
    </row>
    <row r="139" s="2" customFormat="1" ht="24.15" customHeight="1">
      <c r="A139" s="35"/>
      <c r="B139" s="36"/>
      <c r="C139" s="208" t="s">
        <v>126</v>
      </c>
      <c r="D139" s="208" t="s">
        <v>121</v>
      </c>
      <c r="E139" s="209" t="s">
        <v>145</v>
      </c>
      <c r="F139" s="210" t="s">
        <v>146</v>
      </c>
      <c r="G139" s="211" t="s">
        <v>147</v>
      </c>
      <c r="H139" s="212">
        <v>168</v>
      </c>
      <c r="I139" s="213"/>
      <c r="J139" s="214">
        <f>ROUND(I139*H139,2)</f>
        <v>0</v>
      </c>
      <c r="K139" s="210" t="s">
        <v>125</v>
      </c>
      <c r="L139" s="41"/>
      <c r="M139" s="215" t="s">
        <v>1</v>
      </c>
      <c r="N139" s="216" t="s">
        <v>40</v>
      </c>
      <c r="O139" s="88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9" t="s">
        <v>148</v>
      </c>
      <c r="AT139" s="219" t="s">
        <v>121</v>
      </c>
      <c r="AU139" s="219" t="s">
        <v>82</v>
      </c>
      <c r="AY139" s="14" t="s">
        <v>118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4" t="s">
        <v>80</v>
      </c>
      <c r="BK139" s="220">
        <f>ROUND(I139*H139,2)</f>
        <v>0</v>
      </c>
      <c r="BL139" s="14" t="s">
        <v>148</v>
      </c>
      <c r="BM139" s="219" t="s">
        <v>149</v>
      </c>
    </row>
    <row r="140" s="2" customFormat="1">
      <c r="A140" s="35"/>
      <c r="B140" s="36"/>
      <c r="C140" s="37"/>
      <c r="D140" s="221" t="s">
        <v>128</v>
      </c>
      <c r="E140" s="37"/>
      <c r="F140" s="222" t="s">
        <v>150</v>
      </c>
      <c r="G140" s="37"/>
      <c r="H140" s="37"/>
      <c r="I140" s="223"/>
      <c r="J140" s="37"/>
      <c r="K140" s="37"/>
      <c r="L140" s="41"/>
      <c r="M140" s="224"/>
      <c r="N140" s="225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128</v>
      </c>
      <c r="AU140" s="14" t="s">
        <v>82</v>
      </c>
    </row>
    <row r="141" s="2" customFormat="1" ht="24.15" customHeight="1">
      <c r="A141" s="35"/>
      <c r="B141" s="36"/>
      <c r="C141" s="208" t="s">
        <v>151</v>
      </c>
      <c r="D141" s="208" t="s">
        <v>121</v>
      </c>
      <c r="E141" s="209" t="s">
        <v>152</v>
      </c>
      <c r="F141" s="210" t="s">
        <v>153</v>
      </c>
      <c r="G141" s="211" t="s">
        <v>147</v>
      </c>
      <c r="H141" s="212">
        <v>39</v>
      </c>
      <c r="I141" s="213"/>
      <c r="J141" s="214">
        <f>ROUND(I141*H141,2)</f>
        <v>0</v>
      </c>
      <c r="K141" s="210" t="s">
        <v>125</v>
      </c>
      <c r="L141" s="41"/>
      <c r="M141" s="215" t="s">
        <v>1</v>
      </c>
      <c r="N141" s="216" t="s">
        <v>40</v>
      </c>
      <c r="O141" s="88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9" t="s">
        <v>148</v>
      </c>
      <c r="AT141" s="219" t="s">
        <v>121</v>
      </c>
      <c r="AU141" s="219" t="s">
        <v>82</v>
      </c>
      <c r="AY141" s="14" t="s">
        <v>118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4" t="s">
        <v>80</v>
      </c>
      <c r="BK141" s="220">
        <f>ROUND(I141*H141,2)</f>
        <v>0</v>
      </c>
      <c r="BL141" s="14" t="s">
        <v>148</v>
      </c>
      <c r="BM141" s="219" t="s">
        <v>154</v>
      </c>
    </row>
    <row r="142" s="2" customFormat="1">
      <c r="A142" s="35"/>
      <c r="B142" s="36"/>
      <c r="C142" s="37"/>
      <c r="D142" s="221" t="s">
        <v>128</v>
      </c>
      <c r="E142" s="37"/>
      <c r="F142" s="222" t="s">
        <v>155</v>
      </c>
      <c r="G142" s="37"/>
      <c r="H142" s="37"/>
      <c r="I142" s="223"/>
      <c r="J142" s="37"/>
      <c r="K142" s="37"/>
      <c r="L142" s="41"/>
      <c r="M142" s="224"/>
      <c r="N142" s="225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128</v>
      </c>
      <c r="AU142" s="14" t="s">
        <v>82</v>
      </c>
    </row>
    <row r="143" s="2" customFormat="1" ht="14.4" customHeight="1">
      <c r="A143" s="35"/>
      <c r="B143" s="36"/>
      <c r="C143" s="227" t="s">
        <v>156</v>
      </c>
      <c r="D143" s="227" t="s">
        <v>157</v>
      </c>
      <c r="E143" s="228" t="s">
        <v>158</v>
      </c>
      <c r="F143" s="229" t="s">
        <v>159</v>
      </c>
      <c r="G143" s="230" t="s">
        <v>147</v>
      </c>
      <c r="H143" s="231">
        <v>160</v>
      </c>
      <c r="I143" s="232"/>
      <c r="J143" s="233">
        <f>ROUND(I143*H143,2)</f>
        <v>0</v>
      </c>
      <c r="K143" s="229" t="s">
        <v>1</v>
      </c>
      <c r="L143" s="234"/>
      <c r="M143" s="235" t="s">
        <v>1</v>
      </c>
      <c r="N143" s="236" t="s">
        <v>40</v>
      </c>
      <c r="O143" s="88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9" t="s">
        <v>160</v>
      </c>
      <c r="AT143" s="219" t="s">
        <v>157</v>
      </c>
      <c r="AU143" s="219" t="s">
        <v>82</v>
      </c>
      <c r="AY143" s="14" t="s">
        <v>118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4" t="s">
        <v>80</v>
      </c>
      <c r="BK143" s="220">
        <f>ROUND(I143*H143,2)</f>
        <v>0</v>
      </c>
      <c r="BL143" s="14" t="s">
        <v>148</v>
      </c>
      <c r="BM143" s="219" t="s">
        <v>161</v>
      </c>
    </row>
    <row r="144" s="2" customFormat="1">
      <c r="A144" s="35"/>
      <c r="B144" s="36"/>
      <c r="C144" s="37"/>
      <c r="D144" s="221" t="s">
        <v>128</v>
      </c>
      <c r="E144" s="37"/>
      <c r="F144" s="222" t="s">
        <v>159</v>
      </c>
      <c r="G144" s="37"/>
      <c r="H144" s="37"/>
      <c r="I144" s="223"/>
      <c r="J144" s="37"/>
      <c r="K144" s="37"/>
      <c r="L144" s="41"/>
      <c r="M144" s="224"/>
      <c r="N144" s="225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128</v>
      </c>
      <c r="AU144" s="14" t="s">
        <v>82</v>
      </c>
    </row>
    <row r="145" s="2" customFormat="1" ht="24.15" customHeight="1">
      <c r="A145" s="35"/>
      <c r="B145" s="36"/>
      <c r="C145" s="208" t="s">
        <v>162</v>
      </c>
      <c r="D145" s="208" t="s">
        <v>121</v>
      </c>
      <c r="E145" s="209" t="s">
        <v>163</v>
      </c>
      <c r="F145" s="210" t="s">
        <v>164</v>
      </c>
      <c r="G145" s="211" t="s">
        <v>147</v>
      </c>
      <c r="H145" s="212">
        <v>82</v>
      </c>
      <c r="I145" s="213"/>
      <c r="J145" s="214">
        <f>ROUND(I145*H145,2)</f>
        <v>0</v>
      </c>
      <c r="K145" s="210" t="s">
        <v>125</v>
      </c>
      <c r="L145" s="41"/>
      <c r="M145" s="215" t="s">
        <v>1</v>
      </c>
      <c r="N145" s="216" t="s">
        <v>40</v>
      </c>
      <c r="O145" s="88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8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9" t="s">
        <v>148</v>
      </c>
      <c r="AT145" s="219" t="s">
        <v>121</v>
      </c>
      <c r="AU145" s="219" t="s">
        <v>82</v>
      </c>
      <c r="AY145" s="14" t="s">
        <v>118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4" t="s">
        <v>80</v>
      </c>
      <c r="BK145" s="220">
        <f>ROUND(I145*H145,2)</f>
        <v>0</v>
      </c>
      <c r="BL145" s="14" t="s">
        <v>148</v>
      </c>
      <c r="BM145" s="219" t="s">
        <v>165</v>
      </c>
    </row>
    <row r="146" s="2" customFormat="1">
      <c r="A146" s="35"/>
      <c r="B146" s="36"/>
      <c r="C146" s="37"/>
      <c r="D146" s="221" t="s">
        <v>128</v>
      </c>
      <c r="E146" s="37"/>
      <c r="F146" s="222" t="s">
        <v>166</v>
      </c>
      <c r="G146" s="37"/>
      <c r="H146" s="37"/>
      <c r="I146" s="223"/>
      <c r="J146" s="37"/>
      <c r="K146" s="37"/>
      <c r="L146" s="41"/>
      <c r="M146" s="224"/>
      <c r="N146" s="225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128</v>
      </c>
      <c r="AU146" s="14" t="s">
        <v>82</v>
      </c>
    </row>
    <row r="147" s="2" customFormat="1" ht="24.15" customHeight="1">
      <c r="A147" s="35"/>
      <c r="B147" s="36"/>
      <c r="C147" s="208" t="s">
        <v>167</v>
      </c>
      <c r="D147" s="208" t="s">
        <v>121</v>
      </c>
      <c r="E147" s="209" t="s">
        <v>168</v>
      </c>
      <c r="F147" s="210" t="s">
        <v>169</v>
      </c>
      <c r="G147" s="211" t="s">
        <v>139</v>
      </c>
      <c r="H147" s="212">
        <v>2</v>
      </c>
      <c r="I147" s="213"/>
      <c r="J147" s="214">
        <f>ROUND(I147*H147,2)</f>
        <v>0</v>
      </c>
      <c r="K147" s="210" t="s">
        <v>125</v>
      </c>
      <c r="L147" s="41"/>
      <c r="M147" s="215" t="s">
        <v>1</v>
      </c>
      <c r="N147" s="216" t="s">
        <v>40</v>
      </c>
      <c r="O147" s="88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9" t="s">
        <v>148</v>
      </c>
      <c r="AT147" s="219" t="s">
        <v>121</v>
      </c>
      <c r="AU147" s="219" t="s">
        <v>82</v>
      </c>
      <c r="AY147" s="14" t="s">
        <v>118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4" t="s">
        <v>80</v>
      </c>
      <c r="BK147" s="220">
        <f>ROUND(I147*H147,2)</f>
        <v>0</v>
      </c>
      <c r="BL147" s="14" t="s">
        <v>148</v>
      </c>
      <c r="BM147" s="219" t="s">
        <v>170</v>
      </c>
    </row>
    <row r="148" s="2" customFormat="1">
      <c r="A148" s="35"/>
      <c r="B148" s="36"/>
      <c r="C148" s="37"/>
      <c r="D148" s="221" t="s">
        <v>128</v>
      </c>
      <c r="E148" s="37"/>
      <c r="F148" s="222" t="s">
        <v>171</v>
      </c>
      <c r="G148" s="37"/>
      <c r="H148" s="37"/>
      <c r="I148" s="223"/>
      <c r="J148" s="37"/>
      <c r="K148" s="37"/>
      <c r="L148" s="41"/>
      <c r="M148" s="224"/>
      <c r="N148" s="225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128</v>
      </c>
      <c r="AU148" s="14" t="s">
        <v>82</v>
      </c>
    </row>
    <row r="149" s="2" customFormat="1" ht="14.4" customHeight="1">
      <c r="A149" s="35"/>
      <c r="B149" s="36"/>
      <c r="C149" s="227" t="s">
        <v>119</v>
      </c>
      <c r="D149" s="227" t="s">
        <v>157</v>
      </c>
      <c r="E149" s="228" t="s">
        <v>172</v>
      </c>
      <c r="F149" s="229" t="s">
        <v>173</v>
      </c>
      <c r="G149" s="230" t="s">
        <v>147</v>
      </c>
      <c r="H149" s="231">
        <v>8</v>
      </c>
      <c r="I149" s="232"/>
      <c r="J149" s="233">
        <f>ROUND(I149*H149,2)</f>
        <v>0</v>
      </c>
      <c r="K149" s="229" t="s">
        <v>1</v>
      </c>
      <c r="L149" s="234"/>
      <c r="M149" s="235" t="s">
        <v>1</v>
      </c>
      <c r="N149" s="236" t="s">
        <v>40</v>
      </c>
      <c r="O149" s="88"/>
      <c r="P149" s="217">
        <f>O149*H149</f>
        <v>0</v>
      </c>
      <c r="Q149" s="217">
        <v>0</v>
      </c>
      <c r="R149" s="217">
        <f>Q149*H149</f>
        <v>0</v>
      </c>
      <c r="S149" s="217">
        <v>0</v>
      </c>
      <c r="T149" s="218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9" t="s">
        <v>160</v>
      </c>
      <c r="AT149" s="219" t="s">
        <v>157</v>
      </c>
      <c r="AU149" s="219" t="s">
        <v>82</v>
      </c>
      <c r="AY149" s="14" t="s">
        <v>118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4" t="s">
        <v>80</v>
      </c>
      <c r="BK149" s="220">
        <f>ROUND(I149*H149,2)</f>
        <v>0</v>
      </c>
      <c r="BL149" s="14" t="s">
        <v>148</v>
      </c>
      <c r="BM149" s="219" t="s">
        <v>174</v>
      </c>
    </row>
    <row r="150" s="2" customFormat="1">
      <c r="A150" s="35"/>
      <c r="B150" s="36"/>
      <c r="C150" s="37"/>
      <c r="D150" s="221" t="s">
        <v>128</v>
      </c>
      <c r="E150" s="37"/>
      <c r="F150" s="222" t="s">
        <v>173</v>
      </c>
      <c r="G150" s="37"/>
      <c r="H150" s="37"/>
      <c r="I150" s="223"/>
      <c r="J150" s="37"/>
      <c r="K150" s="37"/>
      <c r="L150" s="41"/>
      <c r="M150" s="224"/>
      <c r="N150" s="225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128</v>
      </c>
      <c r="AU150" s="14" t="s">
        <v>82</v>
      </c>
    </row>
    <row r="151" s="2" customFormat="1" ht="14.4" customHeight="1">
      <c r="A151" s="35"/>
      <c r="B151" s="36"/>
      <c r="C151" s="227" t="s">
        <v>175</v>
      </c>
      <c r="D151" s="227" t="s">
        <v>157</v>
      </c>
      <c r="E151" s="228" t="s">
        <v>176</v>
      </c>
      <c r="F151" s="229" t="s">
        <v>177</v>
      </c>
      <c r="G151" s="230" t="s">
        <v>157</v>
      </c>
      <c r="H151" s="231">
        <v>39</v>
      </c>
      <c r="I151" s="232"/>
      <c r="J151" s="233">
        <f>ROUND(I151*H151,2)</f>
        <v>0</v>
      </c>
      <c r="K151" s="229" t="s">
        <v>1</v>
      </c>
      <c r="L151" s="234"/>
      <c r="M151" s="235" t="s">
        <v>1</v>
      </c>
      <c r="N151" s="236" t="s">
        <v>40</v>
      </c>
      <c r="O151" s="88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9" t="s">
        <v>160</v>
      </c>
      <c r="AT151" s="219" t="s">
        <v>157</v>
      </c>
      <c r="AU151" s="219" t="s">
        <v>82</v>
      </c>
      <c r="AY151" s="14" t="s">
        <v>118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4" t="s">
        <v>80</v>
      </c>
      <c r="BK151" s="220">
        <f>ROUND(I151*H151,2)</f>
        <v>0</v>
      </c>
      <c r="BL151" s="14" t="s">
        <v>148</v>
      </c>
      <c r="BM151" s="219" t="s">
        <v>178</v>
      </c>
    </row>
    <row r="152" s="2" customFormat="1">
      <c r="A152" s="35"/>
      <c r="B152" s="36"/>
      <c r="C152" s="37"/>
      <c r="D152" s="221" t="s">
        <v>128</v>
      </c>
      <c r="E152" s="37"/>
      <c r="F152" s="222" t="s">
        <v>177</v>
      </c>
      <c r="G152" s="37"/>
      <c r="H152" s="37"/>
      <c r="I152" s="223"/>
      <c r="J152" s="37"/>
      <c r="K152" s="37"/>
      <c r="L152" s="41"/>
      <c r="M152" s="224"/>
      <c r="N152" s="225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128</v>
      </c>
      <c r="AU152" s="14" t="s">
        <v>82</v>
      </c>
    </row>
    <row r="153" s="2" customFormat="1" ht="14.4" customHeight="1">
      <c r="A153" s="35"/>
      <c r="B153" s="36"/>
      <c r="C153" s="227" t="s">
        <v>179</v>
      </c>
      <c r="D153" s="227" t="s">
        <v>157</v>
      </c>
      <c r="E153" s="228" t="s">
        <v>180</v>
      </c>
      <c r="F153" s="229" t="s">
        <v>181</v>
      </c>
      <c r="G153" s="230" t="s">
        <v>139</v>
      </c>
      <c r="H153" s="231">
        <v>1</v>
      </c>
      <c r="I153" s="232"/>
      <c r="J153" s="233">
        <f>ROUND(I153*H153,2)</f>
        <v>0</v>
      </c>
      <c r="K153" s="229" t="s">
        <v>1</v>
      </c>
      <c r="L153" s="234"/>
      <c r="M153" s="235" t="s">
        <v>1</v>
      </c>
      <c r="N153" s="236" t="s">
        <v>40</v>
      </c>
      <c r="O153" s="88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8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9" t="s">
        <v>160</v>
      </c>
      <c r="AT153" s="219" t="s">
        <v>157</v>
      </c>
      <c r="AU153" s="219" t="s">
        <v>82</v>
      </c>
      <c r="AY153" s="14" t="s">
        <v>118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4" t="s">
        <v>80</v>
      </c>
      <c r="BK153" s="220">
        <f>ROUND(I153*H153,2)</f>
        <v>0</v>
      </c>
      <c r="BL153" s="14" t="s">
        <v>148</v>
      </c>
      <c r="BM153" s="219" t="s">
        <v>182</v>
      </c>
    </row>
    <row r="154" s="2" customFormat="1">
      <c r="A154" s="35"/>
      <c r="B154" s="36"/>
      <c r="C154" s="37"/>
      <c r="D154" s="221" t="s">
        <v>128</v>
      </c>
      <c r="E154" s="37"/>
      <c r="F154" s="222" t="s">
        <v>183</v>
      </c>
      <c r="G154" s="37"/>
      <c r="H154" s="37"/>
      <c r="I154" s="223"/>
      <c r="J154" s="37"/>
      <c r="K154" s="37"/>
      <c r="L154" s="41"/>
      <c r="M154" s="224"/>
      <c r="N154" s="225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128</v>
      </c>
      <c r="AU154" s="14" t="s">
        <v>82</v>
      </c>
    </row>
    <row r="155" s="2" customFormat="1">
      <c r="A155" s="35"/>
      <c r="B155" s="36"/>
      <c r="C155" s="37"/>
      <c r="D155" s="221" t="s">
        <v>184</v>
      </c>
      <c r="E155" s="37"/>
      <c r="F155" s="226" t="s">
        <v>185</v>
      </c>
      <c r="G155" s="37"/>
      <c r="H155" s="37"/>
      <c r="I155" s="223"/>
      <c r="J155" s="37"/>
      <c r="K155" s="37"/>
      <c r="L155" s="41"/>
      <c r="M155" s="224"/>
      <c r="N155" s="225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184</v>
      </c>
      <c r="AU155" s="14" t="s">
        <v>82</v>
      </c>
    </row>
    <row r="156" s="2" customFormat="1" ht="14.4" customHeight="1">
      <c r="A156" s="35"/>
      <c r="B156" s="36"/>
      <c r="C156" s="227" t="s">
        <v>186</v>
      </c>
      <c r="D156" s="227" t="s">
        <v>157</v>
      </c>
      <c r="E156" s="228" t="s">
        <v>187</v>
      </c>
      <c r="F156" s="229" t="s">
        <v>188</v>
      </c>
      <c r="G156" s="230" t="s">
        <v>139</v>
      </c>
      <c r="H156" s="231">
        <v>1</v>
      </c>
      <c r="I156" s="232"/>
      <c r="J156" s="233">
        <f>ROUND(I156*H156,2)</f>
        <v>0</v>
      </c>
      <c r="K156" s="229" t="s">
        <v>1</v>
      </c>
      <c r="L156" s="234"/>
      <c r="M156" s="235" t="s">
        <v>1</v>
      </c>
      <c r="N156" s="236" t="s">
        <v>40</v>
      </c>
      <c r="O156" s="88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9" t="s">
        <v>160</v>
      </c>
      <c r="AT156" s="219" t="s">
        <v>157</v>
      </c>
      <c r="AU156" s="219" t="s">
        <v>82</v>
      </c>
      <c r="AY156" s="14" t="s">
        <v>118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4" t="s">
        <v>80</v>
      </c>
      <c r="BK156" s="220">
        <f>ROUND(I156*H156,2)</f>
        <v>0</v>
      </c>
      <c r="BL156" s="14" t="s">
        <v>148</v>
      </c>
      <c r="BM156" s="219" t="s">
        <v>189</v>
      </c>
    </row>
    <row r="157" s="2" customFormat="1">
      <c r="A157" s="35"/>
      <c r="B157" s="36"/>
      <c r="C157" s="37"/>
      <c r="D157" s="221" t="s">
        <v>128</v>
      </c>
      <c r="E157" s="37"/>
      <c r="F157" s="222" t="s">
        <v>188</v>
      </c>
      <c r="G157" s="37"/>
      <c r="H157" s="37"/>
      <c r="I157" s="223"/>
      <c r="J157" s="37"/>
      <c r="K157" s="37"/>
      <c r="L157" s="41"/>
      <c r="M157" s="224"/>
      <c r="N157" s="225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128</v>
      </c>
      <c r="AU157" s="14" t="s">
        <v>82</v>
      </c>
    </row>
    <row r="158" s="2" customFormat="1" ht="14.4" customHeight="1">
      <c r="A158" s="35"/>
      <c r="B158" s="36"/>
      <c r="C158" s="208" t="s">
        <v>190</v>
      </c>
      <c r="D158" s="208" t="s">
        <v>121</v>
      </c>
      <c r="E158" s="209" t="s">
        <v>191</v>
      </c>
      <c r="F158" s="210" t="s">
        <v>192</v>
      </c>
      <c r="G158" s="211" t="s">
        <v>139</v>
      </c>
      <c r="H158" s="212">
        <v>1</v>
      </c>
      <c r="I158" s="213"/>
      <c r="J158" s="214">
        <f>ROUND(I158*H158,2)</f>
        <v>0</v>
      </c>
      <c r="K158" s="210" t="s">
        <v>125</v>
      </c>
      <c r="L158" s="41"/>
      <c r="M158" s="215" t="s">
        <v>1</v>
      </c>
      <c r="N158" s="216" t="s">
        <v>40</v>
      </c>
      <c r="O158" s="88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9" t="s">
        <v>148</v>
      </c>
      <c r="AT158" s="219" t="s">
        <v>121</v>
      </c>
      <c r="AU158" s="219" t="s">
        <v>82</v>
      </c>
      <c r="AY158" s="14" t="s">
        <v>118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4" t="s">
        <v>80</v>
      </c>
      <c r="BK158" s="220">
        <f>ROUND(I158*H158,2)</f>
        <v>0</v>
      </c>
      <c r="BL158" s="14" t="s">
        <v>148</v>
      </c>
      <c r="BM158" s="219" t="s">
        <v>193</v>
      </c>
    </row>
    <row r="159" s="2" customFormat="1">
      <c r="A159" s="35"/>
      <c r="B159" s="36"/>
      <c r="C159" s="37"/>
      <c r="D159" s="221" t="s">
        <v>128</v>
      </c>
      <c r="E159" s="37"/>
      <c r="F159" s="222" t="s">
        <v>194</v>
      </c>
      <c r="G159" s="37"/>
      <c r="H159" s="37"/>
      <c r="I159" s="223"/>
      <c r="J159" s="37"/>
      <c r="K159" s="37"/>
      <c r="L159" s="41"/>
      <c r="M159" s="224"/>
      <c r="N159" s="225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128</v>
      </c>
      <c r="AU159" s="14" t="s">
        <v>82</v>
      </c>
    </row>
    <row r="160" s="2" customFormat="1" ht="14.4" customHeight="1">
      <c r="A160" s="35"/>
      <c r="B160" s="36"/>
      <c r="C160" s="227" t="s">
        <v>195</v>
      </c>
      <c r="D160" s="227" t="s">
        <v>157</v>
      </c>
      <c r="E160" s="228" t="s">
        <v>196</v>
      </c>
      <c r="F160" s="229" t="s">
        <v>197</v>
      </c>
      <c r="G160" s="230" t="s">
        <v>139</v>
      </c>
      <c r="H160" s="231">
        <v>1</v>
      </c>
      <c r="I160" s="232"/>
      <c r="J160" s="233">
        <f>ROUND(I160*H160,2)</f>
        <v>0</v>
      </c>
      <c r="K160" s="229" t="s">
        <v>1</v>
      </c>
      <c r="L160" s="234"/>
      <c r="M160" s="235" t="s">
        <v>1</v>
      </c>
      <c r="N160" s="236" t="s">
        <v>40</v>
      </c>
      <c r="O160" s="88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9" t="s">
        <v>160</v>
      </c>
      <c r="AT160" s="219" t="s">
        <v>157</v>
      </c>
      <c r="AU160" s="219" t="s">
        <v>82</v>
      </c>
      <c r="AY160" s="14" t="s">
        <v>118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4" t="s">
        <v>80</v>
      </c>
      <c r="BK160" s="220">
        <f>ROUND(I160*H160,2)</f>
        <v>0</v>
      </c>
      <c r="BL160" s="14" t="s">
        <v>148</v>
      </c>
      <c r="BM160" s="219" t="s">
        <v>198</v>
      </c>
    </row>
    <row r="161" s="2" customFormat="1">
      <c r="A161" s="35"/>
      <c r="B161" s="36"/>
      <c r="C161" s="37"/>
      <c r="D161" s="221" t="s">
        <v>128</v>
      </c>
      <c r="E161" s="37"/>
      <c r="F161" s="222" t="s">
        <v>197</v>
      </c>
      <c r="G161" s="37"/>
      <c r="H161" s="37"/>
      <c r="I161" s="223"/>
      <c r="J161" s="37"/>
      <c r="K161" s="37"/>
      <c r="L161" s="41"/>
      <c r="M161" s="224"/>
      <c r="N161" s="225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128</v>
      </c>
      <c r="AU161" s="14" t="s">
        <v>82</v>
      </c>
    </row>
    <row r="162" s="2" customFormat="1" ht="24.15" customHeight="1">
      <c r="A162" s="35"/>
      <c r="B162" s="36"/>
      <c r="C162" s="227" t="s">
        <v>8</v>
      </c>
      <c r="D162" s="227" t="s">
        <v>157</v>
      </c>
      <c r="E162" s="228" t="s">
        <v>199</v>
      </c>
      <c r="F162" s="229" t="s">
        <v>200</v>
      </c>
      <c r="G162" s="230" t="s">
        <v>147</v>
      </c>
      <c r="H162" s="231">
        <v>279</v>
      </c>
      <c r="I162" s="232"/>
      <c r="J162" s="233">
        <f>ROUND(I162*H162,2)</f>
        <v>0</v>
      </c>
      <c r="K162" s="229" t="s">
        <v>125</v>
      </c>
      <c r="L162" s="234"/>
      <c r="M162" s="235" t="s">
        <v>1</v>
      </c>
      <c r="N162" s="236" t="s">
        <v>40</v>
      </c>
      <c r="O162" s="88"/>
      <c r="P162" s="217">
        <f>O162*H162</f>
        <v>0</v>
      </c>
      <c r="Q162" s="217">
        <v>0.00016000000000000001</v>
      </c>
      <c r="R162" s="217">
        <f>Q162*H162</f>
        <v>0.044640000000000006</v>
      </c>
      <c r="S162" s="217">
        <v>0</v>
      </c>
      <c r="T162" s="218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9" t="s">
        <v>160</v>
      </c>
      <c r="AT162" s="219" t="s">
        <v>157</v>
      </c>
      <c r="AU162" s="219" t="s">
        <v>82</v>
      </c>
      <c r="AY162" s="14" t="s">
        <v>118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4" t="s">
        <v>80</v>
      </c>
      <c r="BK162" s="220">
        <f>ROUND(I162*H162,2)</f>
        <v>0</v>
      </c>
      <c r="BL162" s="14" t="s">
        <v>148</v>
      </c>
      <c r="BM162" s="219" t="s">
        <v>201</v>
      </c>
    </row>
    <row r="163" s="2" customFormat="1">
      <c r="A163" s="35"/>
      <c r="B163" s="36"/>
      <c r="C163" s="37"/>
      <c r="D163" s="221" t="s">
        <v>128</v>
      </c>
      <c r="E163" s="37"/>
      <c r="F163" s="222" t="s">
        <v>200</v>
      </c>
      <c r="G163" s="37"/>
      <c r="H163" s="37"/>
      <c r="I163" s="223"/>
      <c r="J163" s="37"/>
      <c r="K163" s="37"/>
      <c r="L163" s="41"/>
      <c r="M163" s="224"/>
      <c r="N163" s="225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128</v>
      </c>
      <c r="AU163" s="14" t="s">
        <v>82</v>
      </c>
    </row>
    <row r="164" s="2" customFormat="1">
      <c r="A164" s="35"/>
      <c r="B164" s="36"/>
      <c r="C164" s="37"/>
      <c r="D164" s="221" t="s">
        <v>184</v>
      </c>
      <c r="E164" s="37"/>
      <c r="F164" s="226" t="s">
        <v>202</v>
      </c>
      <c r="G164" s="37"/>
      <c r="H164" s="37"/>
      <c r="I164" s="223"/>
      <c r="J164" s="37"/>
      <c r="K164" s="37"/>
      <c r="L164" s="41"/>
      <c r="M164" s="224"/>
      <c r="N164" s="225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184</v>
      </c>
      <c r="AU164" s="14" t="s">
        <v>82</v>
      </c>
    </row>
    <row r="165" s="2" customFormat="1" ht="24.15" customHeight="1">
      <c r="A165" s="35"/>
      <c r="B165" s="36"/>
      <c r="C165" s="227" t="s">
        <v>148</v>
      </c>
      <c r="D165" s="227" t="s">
        <v>157</v>
      </c>
      <c r="E165" s="228" t="s">
        <v>203</v>
      </c>
      <c r="F165" s="229" t="s">
        <v>204</v>
      </c>
      <c r="G165" s="230" t="s">
        <v>147</v>
      </c>
      <c r="H165" s="231">
        <v>125</v>
      </c>
      <c r="I165" s="232"/>
      <c r="J165" s="233">
        <f>ROUND(I165*H165,2)</f>
        <v>0</v>
      </c>
      <c r="K165" s="229" t="s">
        <v>125</v>
      </c>
      <c r="L165" s="234"/>
      <c r="M165" s="235" t="s">
        <v>1</v>
      </c>
      <c r="N165" s="236" t="s">
        <v>40</v>
      </c>
      <c r="O165" s="88"/>
      <c r="P165" s="217">
        <f>O165*H165</f>
        <v>0</v>
      </c>
      <c r="Q165" s="217">
        <v>0.00025000000000000001</v>
      </c>
      <c r="R165" s="217">
        <f>Q165*H165</f>
        <v>0.03125</v>
      </c>
      <c r="S165" s="217">
        <v>0</v>
      </c>
      <c r="T165" s="218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9" t="s">
        <v>160</v>
      </c>
      <c r="AT165" s="219" t="s">
        <v>157</v>
      </c>
      <c r="AU165" s="219" t="s">
        <v>82</v>
      </c>
      <c r="AY165" s="14" t="s">
        <v>118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14" t="s">
        <v>80</v>
      </c>
      <c r="BK165" s="220">
        <f>ROUND(I165*H165,2)</f>
        <v>0</v>
      </c>
      <c r="BL165" s="14" t="s">
        <v>148</v>
      </c>
      <c r="BM165" s="219" t="s">
        <v>205</v>
      </c>
    </row>
    <row r="166" s="2" customFormat="1">
      <c r="A166" s="35"/>
      <c r="B166" s="36"/>
      <c r="C166" s="37"/>
      <c r="D166" s="221" t="s">
        <v>128</v>
      </c>
      <c r="E166" s="37"/>
      <c r="F166" s="222" t="s">
        <v>204</v>
      </c>
      <c r="G166" s="37"/>
      <c r="H166" s="37"/>
      <c r="I166" s="223"/>
      <c r="J166" s="37"/>
      <c r="K166" s="37"/>
      <c r="L166" s="41"/>
      <c r="M166" s="224"/>
      <c r="N166" s="225"/>
      <c r="O166" s="88"/>
      <c r="P166" s="88"/>
      <c r="Q166" s="88"/>
      <c r="R166" s="88"/>
      <c r="S166" s="88"/>
      <c r="T166" s="89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4" t="s">
        <v>128</v>
      </c>
      <c r="AU166" s="14" t="s">
        <v>82</v>
      </c>
    </row>
    <row r="167" s="2" customFormat="1">
      <c r="A167" s="35"/>
      <c r="B167" s="36"/>
      <c r="C167" s="37"/>
      <c r="D167" s="221" t="s">
        <v>184</v>
      </c>
      <c r="E167" s="37"/>
      <c r="F167" s="226" t="s">
        <v>202</v>
      </c>
      <c r="G167" s="37"/>
      <c r="H167" s="37"/>
      <c r="I167" s="223"/>
      <c r="J167" s="37"/>
      <c r="K167" s="37"/>
      <c r="L167" s="41"/>
      <c r="M167" s="224"/>
      <c r="N167" s="225"/>
      <c r="O167" s="88"/>
      <c r="P167" s="88"/>
      <c r="Q167" s="88"/>
      <c r="R167" s="88"/>
      <c r="S167" s="88"/>
      <c r="T167" s="89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4" t="s">
        <v>184</v>
      </c>
      <c r="AU167" s="14" t="s">
        <v>82</v>
      </c>
    </row>
    <row r="168" s="2" customFormat="1" ht="24.15" customHeight="1">
      <c r="A168" s="35"/>
      <c r="B168" s="36"/>
      <c r="C168" s="227" t="s">
        <v>206</v>
      </c>
      <c r="D168" s="227" t="s">
        <v>157</v>
      </c>
      <c r="E168" s="228" t="s">
        <v>207</v>
      </c>
      <c r="F168" s="229" t="s">
        <v>208</v>
      </c>
      <c r="G168" s="230" t="s">
        <v>147</v>
      </c>
      <c r="H168" s="231">
        <v>82</v>
      </c>
      <c r="I168" s="232"/>
      <c r="J168" s="233">
        <f>ROUND(I168*H168,2)</f>
        <v>0</v>
      </c>
      <c r="K168" s="229" t="s">
        <v>125</v>
      </c>
      <c r="L168" s="234"/>
      <c r="M168" s="235" t="s">
        <v>1</v>
      </c>
      <c r="N168" s="236" t="s">
        <v>40</v>
      </c>
      <c r="O168" s="88"/>
      <c r="P168" s="217">
        <f>O168*H168</f>
        <v>0</v>
      </c>
      <c r="Q168" s="217">
        <v>0.00031</v>
      </c>
      <c r="R168" s="217">
        <f>Q168*H168</f>
        <v>0.025420000000000002</v>
      </c>
      <c r="S168" s="217">
        <v>0</v>
      </c>
      <c r="T168" s="218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9" t="s">
        <v>160</v>
      </c>
      <c r="AT168" s="219" t="s">
        <v>157</v>
      </c>
      <c r="AU168" s="219" t="s">
        <v>82</v>
      </c>
      <c r="AY168" s="14" t="s">
        <v>118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14" t="s">
        <v>80</v>
      </c>
      <c r="BK168" s="220">
        <f>ROUND(I168*H168,2)</f>
        <v>0</v>
      </c>
      <c r="BL168" s="14" t="s">
        <v>148</v>
      </c>
      <c r="BM168" s="219" t="s">
        <v>209</v>
      </c>
    </row>
    <row r="169" s="2" customFormat="1">
      <c r="A169" s="35"/>
      <c r="B169" s="36"/>
      <c r="C169" s="37"/>
      <c r="D169" s="221" t="s">
        <v>128</v>
      </c>
      <c r="E169" s="37"/>
      <c r="F169" s="222" t="s">
        <v>208</v>
      </c>
      <c r="G169" s="37"/>
      <c r="H169" s="37"/>
      <c r="I169" s="223"/>
      <c r="J169" s="37"/>
      <c r="K169" s="37"/>
      <c r="L169" s="41"/>
      <c r="M169" s="224"/>
      <c r="N169" s="225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128</v>
      </c>
      <c r="AU169" s="14" t="s">
        <v>82</v>
      </c>
    </row>
    <row r="170" s="2" customFormat="1">
      <c r="A170" s="35"/>
      <c r="B170" s="36"/>
      <c r="C170" s="37"/>
      <c r="D170" s="221" t="s">
        <v>184</v>
      </c>
      <c r="E170" s="37"/>
      <c r="F170" s="226" t="s">
        <v>202</v>
      </c>
      <c r="G170" s="37"/>
      <c r="H170" s="37"/>
      <c r="I170" s="223"/>
      <c r="J170" s="37"/>
      <c r="K170" s="37"/>
      <c r="L170" s="41"/>
      <c r="M170" s="224"/>
      <c r="N170" s="225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184</v>
      </c>
      <c r="AU170" s="14" t="s">
        <v>82</v>
      </c>
    </row>
    <row r="171" s="2" customFormat="1" ht="24.15" customHeight="1">
      <c r="A171" s="35"/>
      <c r="B171" s="36"/>
      <c r="C171" s="208" t="s">
        <v>210</v>
      </c>
      <c r="D171" s="208" t="s">
        <v>121</v>
      </c>
      <c r="E171" s="209" t="s">
        <v>211</v>
      </c>
      <c r="F171" s="210" t="s">
        <v>212</v>
      </c>
      <c r="G171" s="211" t="s">
        <v>147</v>
      </c>
      <c r="H171" s="212">
        <v>404</v>
      </c>
      <c r="I171" s="213"/>
      <c r="J171" s="214">
        <f>ROUND(I171*H171,2)</f>
        <v>0</v>
      </c>
      <c r="K171" s="210" t="s">
        <v>125</v>
      </c>
      <c r="L171" s="41"/>
      <c r="M171" s="215" t="s">
        <v>1</v>
      </c>
      <c r="N171" s="216" t="s">
        <v>40</v>
      </c>
      <c r="O171" s="88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9" t="s">
        <v>148</v>
      </c>
      <c r="AT171" s="219" t="s">
        <v>121</v>
      </c>
      <c r="AU171" s="219" t="s">
        <v>82</v>
      </c>
      <c r="AY171" s="14" t="s">
        <v>118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4" t="s">
        <v>80</v>
      </c>
      <c r="BK171" s="220">
        <f>ROUND(I171*H171,2)</f>
        <v>0</v>
      </c>
      <c r="BL171" s="14" t="s">
        <v>148</v>
      </c>
      <c r="BM171" s="219" t="s">
        <v>213</v>
      </c>
    </row>
    <row r="172" s="2" customFormat="1">
      <c r="A172" s="35"/>
      <c r="B172" s="36"/>
      <c r="C172" s="37"/>
      <c r="D172" s="221" t="s">
        <v>128</v>
      </c>
      <c r="E172" s="37"/>
      <c r="F172" s="222" t="s">
        <v>214</v>
      </c>
      <c r="G172" s="37"/>
      <c r="H172" s="37"/>
      <c r="I172" s="223"/>
      <c r="J172" s="37"/>
      <c r="K172" s="37"/>
      <c r="L172" s="41"/>
      <c r="M172" s="224"/>
      <c r="N172" s="225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128</v>
      </c>
      <c r="AU172" s="14" t="s">
        <v>82</v>
      </c>
    </row>
    <row r="173" s="2" customFormat="1" ht="24.15" customHeight="1">
      <c r="A173" s="35"/>
      <c r="B173" s="36"/>
      <c r="C173" s="208" t="s">
        <v>215</v>
      </c>
      <c r="D173" s="208" t="s">
        <v>121</v>
      </c>
      <c r="E173" s="209" t="s">
        <v>216</v>
      </c>
      <c r="F173" s="210" t="s">
        <v>217</v>
      </c>
      <c r="G173" s="211" t="s">
        <v>139</v>
      </c>
      <c r="H173" s="212">
        <v>11</v>
      </c>
      <c r="I173" s="213"/>
      <c r="J173" s="214">
        <f>ROUND(I173*H173,2)</f>
        <v>0</v>
      </c>
      <c r="K173" s="210" t="s">
        <v>125</v>
      </c>
      <c r="L173" s="41"/>
      <c r="M173" s="215" t="s">
        <v>1</v>
      </c>
      <c r="N173" s="216" t="s">
        <v>40</v>
      </c>
      <c r="O173" s="88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9" t="s">
        <v>148</v>
      </c>
      <c r="AT173" s="219" t="s">
        <v>121</v>
      </c>
      <c r="AU173" s="219" t="s">
        <v>82</v>
      </c>
      <c r="AY173" s="14" t="s">
        <v>118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4" t="s">
        <v>80</v>
      </c>
      <c r="BK173" s="220">
        <f>ROUND(I173*H173,2)</f>
        <v>0</v>
      </c>
      <c r="BL173" s="14" t="s">
        <v>148</v>
      </c>
      <c r="BM173" s="219" t="s">
        <v>218</v>
      </c>
    </row>
    <row r="174" s="2" customFormat="1">
      <c r="A174" s="35"/>
      <c r="B174" s="36"/>
      <c r="C174" s="37"/>
      <c r="D174" s="221" t="s">
        <v>128</v>
      </c>
      <c r="E174" s="37"/>
      <c r="F174" s="222" t="s">
        <v>219</v>
      </c>
      <c r="G174" s="37"/>
      <c r="H174" s="37"/>
      <c r="I174" s="223"/>
      <c r="J174" s="37"/>
      <c r="K174" s="37"/>
      <c r="L174" s="41"/>
      <c r="M174" s="224"/>
      <c r="N174" s="225"/>
      <c r="O174" s="88"/>
      <c r="P174" s="88"/>
      <c r="Q174" s="88"/>
      <c r="R174" s="88"/>
      <c r="S174" s="88"/>
      <c r="T174" s="89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128</v>
      </c>
      <c r="AU174" s="14" t="s">
        <v>82</v>
      </c>
    </row>
    <row r="175" s="2" customFormat="1" ht="62.7" customHeight="1">
      <c r="A175" s="35"/>
      <c r="B175" s="36"/>
      <c r="C175" s="227" t="s">
        <v>220</v>
      </c>
      <c r="D175" s="227" t="s">
        <v>157</v>
      </c>
      <c r="E175" s="228" t="s">
        <v>221</v>
      </c>
      <c r="F175" s="229" t="s">
        <v>222</v>
      </c>
      <c r="G175" s="230" t="s">
        <v>139</v>
      </c>
      <c r="H175" s="231">
        <v>28</v>
      </c>
      <c r="I175" s="232"/>
      <c r="J175" s="233">
        <f>ROUND(I175*H175,2)</f>
        <v>0</v>
      </c>
      <c r="K175" s="229" t="s">
        <v>1</v>
      </c>
      <c r="L175" s="234"/>
      <c r="M175" s="235" t="s">
        <v>1</v>
      </c>
      <c r="N175" s="236" t="s">
        <v>40</v>
      </c>
      <c r="O175" s="88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9" t="s">
        <v>160</v>
      </c>
      <c r="AT175" s="219" t="s">
        <v>157</v>
      </c>
      <c r="AU175" s="219" t="s">
        <v>82</v>
      </c>
      <c r="AY175" s="14" t="s">
        <v>118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4" t="s">
        <v>80</v>
      </c>
      <c r="BK175" s="220">
        <f>ROUND(I175*H175,2)</f>
        <v>0</v>
      </c>
      <c r="BL175" s="14" t="s">
        <v>148</v>
      </c>
      <c r="BM175" s="219" t="s">
        <v>223</v>
      </c>
    </row>
    <row r="176" s="2" customFormat="1">
      <c r="A176" s="35"/>
      <c r="B176" s="36"/>
      <c r="C176" s="37"/>
      <c r="D176" s="221" t="s">
        <v>128</v>
      </c>
      <c r="E176" s="37"/>
      <c r="F176" s="222" t="s">
        <v>224</v>
      </c>
      <c r="G176" s="37"/>
      <c r="H176" s="37"/>
      <c r="I176" s="223"/>
      <c r="J176" s="37"/>
      <c r="K176" s="37"/>
      <c r="L176" s="41"/>
      <c r="M176" s="224"/>
      <c r="N176" s="225"/>
      <c r="O176" s="88"/>
      <c r="P176" s="88"/>
      <c r="Q176" s="88"/>
      <c r="R176" s="88"/>
      <c r="S176" s="88"/>
      <c r="T176" s="89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128</v>
      </c>
      <c r="AU176" s="14" t="s">
        <v>82</v>
      </c>
    </row>
    <row r="177" s="2" customFormat="1" ht="62.7" customHeight="1">
      <c r="A177" s="35"/>
      <c r="B177" s="36"/>
      <c r="C177" s="227" t="s">
        <v>7</v>
      </c>
      <c r="D177" s="227" t="s">
        <v>157</v>
      </c>
      <c r="E177" s="228" t="s">
        <v>225</v>
      </c>
      <c r="F177" s="229" t="s">
        <v>226</v>
      </c>
      <c r="G177" s="230" t="s">
        <v>139</v>
      </c>
      <c r="H177" s="231">
        <v>9</v>
      </c>
      <c r="I177" s="232"/>
      <c r="J177" s="233">
        <f>ROUND(I177*H177,2)</f>
        <v>0</v>
      </c>
      <c r="K177" s="229" t="s">
        <v>1</v>
      </c>
      <c r="L177" s="234"/>
      <c r="M177" s="235" t="s">
        <v>1</v>
      </c>
      <c r="N177" s="236" t="s">
        <v>40</v>
      </c>
      <c r="O177" s="88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8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9" t="s">
        <v>160</v>
      </c>
      <c r="AT177" s="219" t="s">
        <v>157</v>
      </c>
      <c r="AU177" s="219" t="s">
        <v>82</v>
      </c>
      <c r="AY177" s="14" t="s">
        <v>118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4" t="s">
        <v>80</v>
      </c>
      <c r="BK177" s="220">
        <f>ROUND(I177*H177,2)</f>
        <v>0</v>
      </c>
      <c r="BL177" s="14" t="s">
        <v>148</v>
      </c>
      <c r="BM177" s="219" t="s">
        <v>227</v>
      </c>
    </row>
    <row r="178" s="2" customFormat="1">
      <c r="A178" s="35"/>
      <c r="B178" s="36"/>
      <c r="C178" s="37"/>
      <c r="D178" s="221" t="s">
        <v>128</v>
      </c>
      <c r="E178" s="37"/>
      <c r="F178" s="222" t="s">
        <v>228</v>
      </c>
      <c r="G178" s="37"/>
      <c r="H178" s="37"/>
      <c r="I178" s="223"/>
      <c r="J178" s="37"/>
      <c r="K178" s="37"/>
      <c r="L178" s="41"/>
      <c r="M178" s="224"/>
      <c r="N178" s="225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128</v>
      </c>
      <c r="AU178" s="14" t="s">
        <v>82</v>
      </c>
    </row>
    <row r="179" s="2" customFormat="1" ht="14.4" customHeight="1">
      <c r="A179" s="35"/>
      <c r="B179" s="36"/>
      <c r="C179" s="227" t="s">
        <v>229</v>
      </c>
      <c r="D179" s="227" t="s">
        <v>157</v>
      </c>
      <c r="E179" s="228" t="s">
        <v>230</v>
      </c>
      <c r="F179" s="229" t="s">
        <v>231</v>
      </c>
      <c r="G179" s="230" t="s">
        <v>139</v>
      </c>
      <c r="H179" s="231">
        <v>37</v>
      </c>
      <c r="I179" s="232"/>
      <c r="J179" s="233">
        <f>ROUND(I179*H179,2)</f>
        <v>0</v>
      </c>
      <c r="K179" s="229" t="s">
        <v>1</v>
      </c>
      <c r="L179" s="234"/>
      <c r="M179" s="235" t="s">
        <v>1</v>
      </c>
      <c r="N179" s="236" t="s">
        <v>40</v>
      </c>
      <c r="O179" s="88"/>
      <c r="P179" s="217">
        <f>O179*H179</f>
        <v>0</v>
      </c>
      <c r="Q179" s="217">
        <v>0</v>
      </c>
      <c r="R179" s="217">
        <f>Q179*H179</f>
        <v>0</v>
      </c>
      <c r="S179" s="217">
        <v>0</v>
      </c>
      <c r="T179" s="218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9" t="s">
        <v>160</v>
      </c>
      <c r="AT179" s="219" t="s">
        <v>157</v>
      </c>
      <c r="AU179" s="219" t="s">
        <v>82</v>
      </c>
      <c r="AY179" s="14" t="s">
        <v>118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4" t="s">
        <v>80</v>
      </c>
      <c r="BK179" s="220">
        <f>ROUND(I179*H179,2)</f>
        <v>0</v>
      </c>
      <c r="BL179" s="14" t="s">
        <v>148</v>
      </c>
      <c r="BM179" s="219" t="s">
        <v>232</v>
      </c>
    </row>
    <row r="180" s="2" customFormat="1">
      <c r="A180" s="35"/>
      <c r="B180" s="36"/>
      <c r="C180" s="37"/>
      <c r="D180" s="221" t="s">
        <v>128</v>
      </c>
      <c r="E180" s="37"/>
      <c r="F180" s="222" t="s">
        <v>231</v>
      </c>
      <c r="G180" s="37"/>
      <c r="H180" s="37"/>
      <c r="I180" s="223"/>
      <c r="J180" s="37"/>
      <c r="K180" s="37"/>
      <c r="L180" s="41"/>
      <c r="M180" s="224"/>
      <c r="N180" s="225"/>
      <c r="O180" s="88"/>
      <c r="P180" s="88"/>
      <c r="Q180" s="88"/>
      <c r="R180" s="88"/>
      <c r="S180" s="88"/>
      <c r="T180" s="89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128</v>
      </c>
      <c r="AU180" s="14" t="s">
        <v>82</v>
      </c>
    </row>
    <row r="181" s="2" customFormat="1" ht="14.4" customHeight="1">
      <c r="A181" s="35"/>
      <c r="B181" s="36"/>
      <c r="C181" s="227" t="s">
        <v>233</v>
      </c>
      <c r="D181" s="227" t="s">
        <v>157</v>
      </c>
      <c r="E181" s="228" t="s">
        <v>234</v>
      </c>
      <c r="F181" s="229" t="s">
        <v>235</v>
      </c>
      <c r="G181" s="230" t="s">
        <v>139</v>
      </c>
      <c r="H181" s="231">
        <v>37</v>
      </c>
      <c r="I181" s="232"/>
      <c r="J181" s="233">
        <f>ROUND(I181*H181,2)</f>
        <v>0</v>
      </c>
      <c r="K181" s="229" t="s">
        <v>1</v>
      </c>
      <c r="L181" s="234"/>
      <c r="M181" s="235" t="s">
        <v>1</v>
      </c>
      <c r="N181" s="236" t="s">
        <v>40</v>
      </c>
      <c r="O181" s="88"/>
      <c r="P181" s="217">
        <f>O181*H181</f>
        <v>0</v>
      </c>
      <c r="Q181" s="217">
        <v>0</v>
      </c>
      <c r="R181" s="217">
        <f>Q181*H181</f>
        <v>0</v>
      </c>
      <c r="S181" s="217">
        <v>0</v>
      </c>
      <c r="T181" s="218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9" t="s">
        <v>160</v>
      </c>
      <c r="AT181" s="219" t="s">
        <v>157</v>
      </c>
      <c r="AU181" s="219" t="s">
        <v>82</v>
      </c>
      <c r="AY181" s="14" t="s">
        <v>118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4" t="s">
        <v>80</v>
      </c>
      <c r="BK181" s="220">
        <f>ROUND(I181*H181,2)</f>
        <v>0</v>
      </c>
      <c r="BL181" s="14" t="s">
        <v>148</v>
      </c>
      <c r="BM181" s="219" t="s">
        <v>236</v>
      </c>
    </row>
    <row r="182" s="2" customFormat="1">
      <c r="A182" s="35"/>
      <c r="B182" s="36"/>
      <c r="C182" s="37"/>
      <c r="D182" s="221" t="s">
        <v>128</v>
      </c>
      <c r="E182" s="37"/>
      <c r="F182" s="222" t="s">
        <v>235</v>
      </c>
      <c r="G182" s="37"/>
      <c r="H182" s="37"/>
      <c r="I182" s="223"/>
      <c r="J182" s="37"/>
      <c r="K182" s="37"/>
      <c r="L182" s="41"/>
      <c r="M182" s="224"/>
      <c r="N182" s="225"/>
      <c r="O182" s="88"/>
      <c r="P182" s="88"/>
      <c r="Q182" s="88"/>
      <c r="R182" s="88"/>
      <c r="S182" s="88"/>
      <c r="T182" s="89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128</v>
      </c>
      <c r="AU182" s="14" t="s">
        <v>82</v>
      </c>
    </row>
    <row r="183" s="2" customFormat="1" ht="14.4" customHeight="1">
      <c r="A183" s="35"/>
      <c r="B183" s="36"/>
      <c r="C183" s="227" t="s">
        <v>237</v>
      </c>
      <c r="D183" s="227" t="s">
        <v>157</v>
      </c>
      <c r="E183" s="228" t="s">
        <v>238</v>
      </c>
      <c r="F183" s="229" t="s">
        <v>239</v>
      </c>
      <c r="G183" s="230" t="s">
        <v>139</v>
      </c>
      <c r="H183" s="231">
        <v>11</v>
      </c>
      <c r="I183" s="232"/>
      <c r="J183" s="233">
        <f>ROUND(I183*H183,2)</f>
        <v>0</v>
      </c>
      <c r="K183" s="229" t="s">
        <v>1</v>
      </c>
      <c r="L183" s="234"/>
      <c r="M183" s="235" t="s">
        <v>1</v>
      </c>
      <c r="N183" s="236" t="s">
        <v>40</v>
      </c>
      <c r="O183" s="88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8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9" t="s">
        <v>160</v>
      </c>
      <c r="AT183" s="219" t="s">
        <v>157</v>
      </c>
      <c r="AU183" s="219" t="s">
        <v>82</v>
      </c>
      <c r="AY183" s="14" t="s">
        <v>118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4" t="s">
        <v>80</v>
      </c>
      <c r="BK183" s="220">
        <f>ROUND(I183*H183,2)</f>
        <v>0</v>
      </c>
      <c r="BL183" s="14" t="s">
        <v>148</v>
      </c>
      <c r="BM183" s="219" t="s">
        <v>240</v>
      </c>
    </row>
    <row r="184" s="2" customFormat="1">
      <c r="A184" s="35"/>
      <c r="B184" s="36"/>
      <c r="C184" s="37"/>
      <c r="D184" s="221" t="s">
        <v>128</v>
      </c>
      <c r="E184" s="37"/>
      <c r="F184" s="222" t="s">
        <v>239</v>
      </c>
      <c r="G184" s="37"/>
      <c r="H184" s="37"/>
      <c r="I184" s="223"/>
      <c r="J184" s="37"/>
      <c r="K184" s="37"/>
      <c r="L184" s="41"/>
      <c r="M184" s="224"/>
      <c r="N184" s="225"/>
      <c r="O184" s="88"/>
      <c r="P184" s="88"/>
      <c r="Q184" s="88"/>
      <c r="R184" s="88"/>
      <c r="S184" s="88"/>
      <c r="T184" s="89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128</v>
      </c>
      <c r="AU184" s="14" t="s">
        <v>82</v>
      </c>
    </row>
    <row r="185" s="2" customFormat="1" ht="24.15" customHeight="1">
      <c r="A185" s="35"/>
      <c r="B185" s="36"/>
      <c r="C185" s="208" t="s">
        <v>241</v>
      </c>
      <c r="D185" s="208" t="s">
        <v>121</v>
      </c>
      <c r="E185" s="209" t="s">
        <v>242</v>
      </c>
      <c r="F185" s="210" t="s">
        <v>243</v>
      </c>
      <c r="G185" s="211" t="s">
        <v>139</v>
      </c>
      <c r="H185" s="212">
        <v>37</v>
      </c>
      <c r="I185" s="213"/>
      <c r="J185" s="214">
        <f>ROUND(I185*H185,2)</f>
        <v>0</v>
      </c>
      <c r="K185" s="210" t="s">
        <v>125</v>
      </c>
      <c r="L185" s="41"/>
      <c r="M185" s="215" t="s">
        <v>1</v>
      </c>
      <c r="N185" s="216" t="s">
        <v>40</v>
      </c>
      <c r="O185" s="88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9" t="s">
        <v>148</v>
      </c>
      <c r="AT185" s="219" t="s">
        <v>121</v>
      </c>
      <c r="AU185" s="219" t="s">
        <v>82</v>
      </c>
      <c r="AY185" s="14" t="s">
        <v>118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4" t="s">
        <v>80</v>
      </c>
      <c r="BK185" s="220">
        <f>ROUND(I185*H185,2)</f>
        <v>0</v>
      </c>
      <c r="BL185" s="14" t="s">
        <v>148</v>
      </c>
      <c r="BM185" s="219" t="s">
        <v>244</v>
      </c>
    </row>
    <row r="186" s="2" customFormat="1">
      <c r="A186" s="35"/>
      <c r="B186" s="36"/>
      <c r="C186" s="37"/>
      <c r="D186" s="221" t="s">
        <v>128</v>
      </c>
      <c r="E186" s="37"/>
      <c r="F186" s="222" t="s">
        <v>245</v>
      </c>
      <c r="G186" s="37"/>
      <c r="H186" s="37"/>
      <c r="I186" s="223"/>
      <c r="J186" s="37"/>
      <c r="K186" s="37"/>
      <c r="L186" s="41"/>
      <c r="M186" s="224"/>
      <c r="N186" s="225"/>
      <c r="O186" s="88"/>
      <c r="P186" s="88"/>
      <c r="Q186" s="88"/>
      <c r="R186" s="88"/>
      <c r="S186" s="88"/>
      <c r="T186" s="89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128</v>
      </c>
      <c r="AU186" s="14" t="s">
        <v>82</v>
      </c>
    </row>
    <row r="187" s="2" customFormat="1" ht="24.15" customHeight="1">
      <c r="A187" s="35"/>
      <c r="B187" s="36"/>
      <c r="C187" s="208" t="s">
        <v>246</v>
      </c>
      <c r="D187" s="208" t="s">
        <v>121</v>
      </c>
      <c r="E187" s="209" t="s">
        <v>247</v>
      </c>
      <c r="F187" s="210" t="s">
        <v>248</v>
      </c>
      <c r="G187" s="211" t="s">
        <v>139</v>
      </c>
      <c r="H187" s="212">
        <v>1</v>
      </c>
      <c r="I187" s="213"/>
      <c r="J187" s="214">
        <f>ROUND(I187*H187,2)</f>
        <v>0</v>
      </c>
      <c r="K187" s="210" t="s">
        <v>1</v>
      </c>
      <c r="L187" s="41"/>
      <c r="M187" s="215" t="s">
        <v>1</v>
      </c>
      <c r="N187" s="216" t="s">
        <v>40</v>
      </c>
      <c r="O187" s="88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9" t="s">
        <v>148</v>
      </c>
      <c r="AT187" s="219" t="s">
        <v>121</v>
      </c>
      <c r="AU187" s="219" t="s">
        <v>82</v>
      </c>
      <c r="AY187" s="14" t="s">
        <v>118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4" t="s">
        <v>80</v>
      </c>
      <c r="BK187" s="220">
        <f>ROUND(I187*H187,2)</f>
        <v>0</v>
      </c>
      <c r="BL187" s="14" t="s">
        <v>148</v>
      </c>
      <c r="BM187" s="219" t="s">
        <v>249</v>
      </c>
    </row>
    <row r="188" s="2" customFormat="1">
      <c r="A188" s="35"/>
      <c r="B188" s="36"/>
      <c r="C188" s="37"/>
      <c r="D188" s="221" t="s">
        <v>128</v>
      </c>
      <c r="E188" s="37"/>
      <c r="F188" s="222" t="s">
        <v>250</v>
      </c>
      <c r="G188" s="37"/>
      <c r="H188" s="37"/>
      <c r="I188" s="223"/>
      <c r="J188" s="37"/>
      <c r="K188" s="37"/>
      <c r="L188" s="41"/>
      <c r="M188" s="224"/>
      <c r="N188" s="225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128</v>
      </c>
      <c r="AU188" s="14" t="s">
        <v>82</v>
      </c>
    </row>
    <row r="189" s="2" customFormat="1" ht="24.15" customHeight="1">
      <c r="A189" s="35"/>
      <c r="B189" s="36"/>
      <c r="C189" s="208" t="s">
        <v>251</v>
      </c>
      <c r="D189" s="208" t="s">
        <v>121</v>
      </c>
      <c r="E189" s="209" t="s">
        <v>252</v>
      </c>
      <c r="F189" s="210" t="s">
        <v>253</v>
      </c>
      <c r="G189" s="211" t="s">
        <v>139</v>
      </c>
      <c r="H189" s="212">
        <v>1</v>
      </c>
      <c r="I189" s="213"/>
      <c r="J189" s="214">
        <f>ROUND(I189*H189,2)</f>
        <v>0</v>
      </c>
      <c r="K189" s="210" t="s">
        <v>1</v>
      </c>
      <c r="L189" s="41"/>
      <c r="M189" s="215" t="s">
        <v>1</v>
      </c>
      <c r="N189" s="216" t="s">
        <v>40</v>
      </c>
      <c r="O189" s="88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9" t="s">
        <v>148</v>
      </c>
      <c r="AT189" s="219" t="s">
        <v>121</v>
      </c>
      <c r="AU189" s="219" t="s">
        <v>82</v>
      </c>
      <c r="AY189" s="14" t="s">
        <v>118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4" t="s">
        <v>80</v>
      </c>
      <c r="BK189" s="220">
        <f>ROUND(I189*H189,2)</f>
        <v>0</v>
      </c>
      <c r="BL189" s="14" t="s">
        <v>148</v>
      </c>
      <c r="BM189" s="219" t="s">
        <v>254</v>
      </c>
    </row>
    <row r="190" s="2" customFormat="1">
      <c r="A190" s="35"/>
      <c r="B190" s="36"/>
      <c r="C190" s="37"/>
      <c r="D190" s="221" t="s">
        <v>128</v>
      </c>
      <c r="E190" s="37"/>
      <c r="F190" s="222" t="s">
        <v>255</v>
      </c>
      <c r="G190" s="37"/>
      <c r="H190" s="37"/>
      <c r="I190" s="223"/>
      <c r="J190" s="37"/>
      <c r="K190" s="37"/>
      <c r="L190" s="41"/>
      <c r="M190" s="224"/>
      <c r="N190" s="225"/>
      <c r="O190" s="88"/>
      <c r="P190" s="88"/>
      <c r="Q190" s="88"/>
      <c r="R190" s="88"/>
      <c r="S190" s="88"/>
      <c r="T190" s="89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128</v>
      </c>
      <c r="AU190" s="14" t="s">
        <v>82</v>
      </c>
    </row>
    <row r="191" s="2" customFormat="1" ht="14.4" customHeight="1">
      <c r="A191" s="35"/>
      <c r="B191" s="36"/>
      <c r="C191" s="208" t="s">
        <v>256</v>
      </c>
      <c r="D191" s="208" t="s">
        <v>121</v>
      </c>
      <c r="E191" s="209" t="s">
        <v>257</v>
      </c>
      <c r="F191" s="210" t="s">
        <v>258</v>
      </c>
      <c r="G191" s="211" t="s">
        <v>259</v>
      </c>
      <c r="H191" s="212">
        <v>1</v>
      </c>
      <c r="I191" s="213"/>
      <c r="J191" s="214">
        <f>ROUND(I191*H191,2)</f>
        <v>0</v>
      </c>
      <c r="K191" s="210" t="s">
        <v>1</v>
      </c>
      <c r="L191" s="41"/>
      <c r="M191" s="215" t="s">
        <v>1</v>
      </c>
      <c r="N191" s="216" t="s">
        <v>40</v>
      </c>
      <c r="O191" s="88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9" t="s">
        <v>148</v>
      </c>
      <c r="AT191" s="219" t="s">
        <v>121</v>
      </c>
      <c r="AU191" s="219" t="s">
        <v>82</v>
      </c>
      <c r="AY191" s="14" t="s">
        <v>118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4" t="s">
        <v>80</v>
      </c>
      <c r="BK191" s="220">
        <f>ROUND(I191*H191,2)</f>
        <v>0</v>
      </c>
      <c r="BL191" s="14" t="s">
        <v>148</v>
      </c>
      <c r="BM191" s="219" t="s">
        <v>260</v>
      </c>
    </row>
    <row r="192" s="2" customFormat="1">
      <c r="A192" s="35"/>
      <c r="B192" s="36"/>
      <c r="C192" s="37"/>
      <c r="D192" s="221" t="s">
        <v>128</v>
      </c>
      <c r="E192" s="37"/>
      <c r="F192" s="222" t="s">
        <v>258</v>
      </c>
      <c r="G192" s="37"/>
      <c r="H192" s="37"/>
      <c r="I192" s="223"/>
      <c r="J192" s="37"/>
      <c r="K192" s="37"/>
      <c r="L192" s="41"/>
      <c r="M192" s="224"/>
      <c r="N192" s="225"/>
      <c r="O192" s="88"/>
      <c r="P192" s="88"/>
      <c r="Q192" s="88"/>
      <c r="R192" s="88"/>
      <c r="S192" s="88"/>
      <c r="T192" s="89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128</v>
      </c>
      <c r="AU192" s="14" t="s">
        <v>82</v>
      </c>
    </row>
    <row r="193" s="12" customFormat="1" ht="22.8" customHeight="1">
      <c r="A193" s="12"/>
      <c r="B193" s="192"/>
      <c r="C193" s="193"/>
      <c r="D193" s="194" t="s">
        <v>74</v>
      </c>
      <c r="E193" s="206" t="s">
        <v>261</v>
      </c>
      <c r="F193" s="206" t="s">
        <v>262</v>
      </c>
      <c r="G193" s="193"/>
      <c r="H193" s="193"/>
      <c r="I193" s="196"/>
      <c r="J193" s="207">
        <f>BK193</f>
        <v>0</v>
      </c>
      <c r="K193" s="193"/>
      <c r="L193" s="198"/>
      <c r="M193" s="199"/>
      <c r="N193" s="200"/>
      <c r="O193" s="200"/>
      <c r="P193" s="201">
        <f>SUM(P194:P197)</f>
        <v>0</v>
      </c>
      <c r="Q193" s="200"/>
      <c r="R193" s="201">
        <f>SUM(R194:R197)</f>
        <v>0</v>
      </c>
      <c r="S193" s="200"/>
      <c r="T193" s="202">
        <f>SUM(T194:T197)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03" t="s">
        <v>82</v>
      </c>
      <c r="AT193" s="204" t="s">
        <v>74</v>
      </c>
      <c r="AU193" s="204" t="s">
        <v>80</v>
      </c>
      <c r="AY193" s="203" t="s">
        <v>118</v>
      </c>
      <c r="BK193" s="205">
        <f>SUM(BK194:BK197)</f>
        <v>0</v>
      </c>
    </row>
    <row r="194" s="2" customFormat="1" ht="14.4" customHeight="1">
      <c r="A194" s="35"/>
      <c r="B194" s="36"/>
      <c r="C194" s="208" t="s">
        <v>263</v>
      </c>
      <c r="D194" s="208" t="s">
        <v>121</v>
      </c>
      <c r="E194" s="209" t="s">
        <v>264</v>
      </c>
      <c r="F194" s="210" t="s">
        <v>265</v>
      </c>
      <c r="G194" s="211" t="s">
        <v>139</v>
      </c>
      <c r="H194" s="212">
        <v>1</v>
      </c>
      <c r="I194" s="213"/>
      <c r="J194" s="214">
        <f>ROUND(I194*H194,2)</f>
        <v>0</v>
      </c>
      <c r="K194" s="210" t="s">
        <v>1</v>
      </c>
      <c r="L194" s="41"/>
      <c r="M194" s="215" t="s">
        <v>1</v>
      </c>
      <c r="N194" s="216" t="s">
        <v>40</v>
      </c>
      <c r="O194" s="88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8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9" t="s">
        <v>148</v>
      </c>
      <c r="AT194" s="219" t="s">
        <v>121</v>
      </c>
      <c r="AU194" s="219" t="s">
        <v>82</v>
      </c>
      <c r="AY194" s="14" t="s">
        <v>118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14" t="s">
        <v>80</v>
      </c>
      <c r="BK194" s="220">
        <f>ROUND(I194*H194,2)</f>
        <v>0</v>
      </c>
      <c r="BL194" s="14" t="s">
        <v>148</v>
      </c>
      <c r="BM194" s="219" t="s">
        <v>266</v>
      </c>
    </row>
    <row r="195" s="2" customFormat="1">
      <c r="A195" s="35"/>
      <c r="B195" s="36"/>
      <c r="C195" s="37"/>
      <c r="D195" s="221" t="s">
        <v>128</v>
      </c>
      <c r="E195" s="37"/>
      <c r="F195" s="222" t="s">
        <v>265</v>
      </c>
      <c r="G195" s="37"/>
      <c r="H195" s="37"/>
      <c r="I195" s="223"/>
      <c r="J195" s="37"/>
      <c r="K195" s="37"/>
      <c r="L195" s="41"/>
      <c r="M195" s="224"/>
      <c r="N195" s="225"/>
      <c r="O195" s="88"/>
      <c r="P195" s="88"/>
      <c r="Q195" s="88"/>
      <c r="R195" s="88"/>
      <c r="S195" s="88"/>
      <c r="T195" s="89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4" t="s">
        <v>128</v>
      </c>
      <c r="AU195" s="14" t="s">
        <v>82</v>
      </c>
    </row>
    <row r="196" s="2" customFormat="1" ht="14.4" customHeight="1">
      <c r="A196" s="35"/>
      <c r="B196" s="36"/>
      <c r="C196" s="208" t="s">
        <v>267</v>
      </c>
      <c r="D196" s="208" t="s">
        <v>121</v>
      </c>
      <c r="E196" s="209" t="s">
        <v>268</v>
      </c>
      <c r="F196" s="210" t="s">
        <v>269</v>
      </c>
      <c r="G196" s="211" t="s">
        <v>139</v>
      </c>
      <c r="H196" s="212">
        <v>1</v>
      </c>
      <c r="I196" s="213"/>
      <c r="J196" s="214">
        <f>ROUND(I196*H196,2)</f>
        <v>0</v>
      </c>
      <c r="K196" s="210" t="s">
        <v>1</v>
      </c>
      <c r="L196" s="41"/>
      <c r="M196" s="215" t="s">
        <v>1</v>
      </c>
      <c r="N196" s="216" t="s">
        <v>40</v>
      </c>
      <c r="O196" s="88"/>
      <c r="P196" s="217">
        <f>O196*H196</f>
        <v>0</v>
      </c>
      <c r="Q196" s="217">
        <v>0</v>
      </c>
      <c r="R196" s="217">
        <f>Q196*H196</f>
        <v>0</v>
      </c>
      <c r="S196" s="217">
        <v>0</v>
      </c>
      <c r="T196" s="218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9" t="s">
        <v>148</v>
      </c>
      <c r="AT196" s="219" t="s">
        <v>121</v>
      </c>
      <c r="AU196" s="219" t="s">
        <v>82</v>
      </c>
      <c r="AY196" s="14" t="s">
        <v>118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4" t="s">
        <v>80</v>
      </c>
      <c r="BK196" s="220">
        <f>ROUND(I196*H196,2)</f>
        <v>0</v>
      </c>
      <c r="BL196" s="14" t="s">
        <v>148</v>
      </c>
      <c r="BM196" s="219" t="s">
        <v>270</v>
      </c>
    </row>
    <row r="197" s="2" customFormat="1">
      <c r="A197" s="35"/>
      <c r="B197" s="36"/>
      <c r="C197" s="37"/>
      <c r="D197" s="221" t="s">
        <v>128</v>
      </c>
      <c r="E197" s="37"/>
      <c r="F197" s="222" t="s">
        <v>269</v>
      </c>
      <c r="G197" s="37"/>
      <c r="H197" s="37"/>
      <c r="I197" s="223"/>
      <c r="J197" s="37"/>
      <c r="K197" s="37"/>
      <c r="L197" s="41"/>
      <c r="M197" s="224"/>
      <c r="N197" s="225"/>
      <c r="O197" s="88"/>
      <c r="P197" s="88"/>
      <c r="Q197" s="88"/>
      <c r="R197" s="88"/>
      <c r="S197" s="88"/>
      <c r="T197" s="89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4" t="s">
        <v>128</v>
      </c>
      <c r="AU197" s="14" t="s">
        <v>82</v>
      </c>
    </row>
    <row r="198" s="12" customFormat="1" ht="25.92" customHeight="1">
      <c r="A198" s="12"/>
      <c r="B198" s="192"/>
      <c r="C198" s="193"/>
      <c r="D198" s="194" t="s">
        <v>74</v>
      </c>
      <c r="E198" s="195" t="s">
        <v>157</v>
      </c>
      <c r="F198" s="195" t="s">
        <v>271</v>
      </c>
      <c r="G198" s="193"/>
      <c r="H198" s="193"/>
      <c r="I198" s="196"/>
      <c r="J198" s="197">
        <f>BK198</f>
        <v>0</v>
      </c>
      <c r="K198" s="193"/>
      <c r="L198" s="198"/>
      <c r="M198" s="199"/>
      <c r="N198" s="200"/>
      <c r="O198" s="200"/>
      <c r="P198" s="201">
        <f>P199</f>
        <v>0</v>
      </c>
      <c r="Q198" s="200"/>
      <c r="R198" s="201">
        <f>R199</f>
        <v>0.0064399999999999995</v>
      </c>
      <c r="S198" s="200"/>
      <c r="T198" s="202">
        <f>T199</f>
        <v>0.094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03" t="s">
        <v>136</v>
      </c>
      <c r="AT198" s="204" t="s">
        <v>74</v>
      </c>
      <c r="AU198" s="204" t="s">
        <v>75</v>
      </c>
      <c r="AY198" s="203" t="s">
        <v>118</v>
      </c>
      <c r="BK198" s="205">
        <f>BK199</f>
        <v>0</v>
      </c>
    </row>
    <row r="199" s="12" customFormat="1" ht="22.8" customHeight="1">
      <c r="A199" s="12"/>
      <c r="B199" s="192"/>
      <c r="C199" s="193"/>
      <c r="D199" s="194" t="s">
        <v>74</v>
      </c>
      <c r="E199" s="206" t="s">
        <v>272</v>
      </c>
      <c r="F199" s="206" t="s">
        <v>273</v>
      </c>
      <c r="G199" s="193"/>
      <c r="H199" s="193"/>
      <c r="I199" s="196"/>
      <c r="J199" s="207">
        <f>BK199</f>
        <v>0</v>
      </c>
      <c r="K199" s="193"/>
      <c r="L199" s="198"/>
      <c r="M199" s="199"/>
      <c r="N199" s="200"/>
      <c r="O199" s="200"/>
      <c r="P199" s="201">
        <f>SUM(P200:P213)</f>
        <v>0</v>
      </c>
      <c r="Q199" s="200"/>
      <c r="R199" s="201">
        <f>SUM(R200:R213)</f>
        <v>0.0064399999999999995</v>
      </c>
      <c r="S199" s="200"/>
      <c r="T199" s="202">
        <f>SUM(T200:T213)</f>
        <v>0.094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03" t="s">
        <v>136</v>
      </c>
      <c r="AT199" s="204" t="s">
        <v>74</v>
      </c>
      <c r="AU199" s="204" t="s">
        <v>80</v>
      </c>
      <c r="AY199" s="203" t="s">
        <v>118</v>
      </c>
      <c r="BK199" s="205">
        <f>SUM(BK200:BK213)</f>
        <v>0</v>
      </c>
    </row>
    <row r="200" s="2" customFormat="1" ht="24.15" customHeight="1">
      <c r="A200" s="35"/>
      <c r="B200" s="36"/>
      <c r="C200" s="208" t="s">
        <v>274</v>
      </c>
      <c r="D200" s="208" t="s">
        <v>121</v>
      </c>
      <c r="E200" s="209" t="s">
        <v>275</v>
      </c>
      <c r="F200" s="210" t="s">
        <v>276</v>
      </c>
      <c r="G200" s="211" t="s">
        <v>277</v>
      </c>
      <c r="H200" s="212">
        <v>0.10000000000000001</v>
      </c>
      <c r="I200" s="213"/>
      <c r="J200" s="214">
        <f>ROUND(I200*H200,2)</f>
        <v>0</v>
      </c>
      <c r="K200" s="210" t="s">
        <v>125</v>
      </c>
      <c r="L200" s="41"/>
      <c r="M200" s="215" t="s">
        <v>1</v>
      </c>
      <c r="N200" s="216" t="s">
        <v>40</v>
      </c>
      <c r="O200" s="88"/>
      <c r="P200" s="217">
        <f>O200*H200</f>
        <v>0</v>
      </c>
      <c r="Q200" s="217">
        <v>0</v>
      </c>
      <c r="R200" s="217">
        <f>Q200*H200</f>
        <v>0</v>
      </c>
      <c r="S200" s="217">
        <v>0</v>
      </c>
      <c r="T200" s="218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9" t="s">
        <v>278</v>
      </c>
      <c r="AT200" s="219" t="s">
        <v>121</v>
      </c>
      <c r="AU200" s="219" t="s">
        <v>82</v>
      </c>
      <c r="AY200" s="14" t="s">
        <v>118</v>
      </c>
      <c r="BE200" s="220">
        <f>IF(N200="základní",J200,0)</f>
        <v>0</v>
      </c>
      <c r="BF200" s="220">
        <f>IF(N200="snížená",J200,0)</f>
        <v>0</v>
      </c>
      <c r="BG200" s="220">
        <f>IF(N200="zákl. přenesená",J200,0)</f>
        <v>0</v>
      </c>
      <c r="BH200" s="220">
        <f>IF(N200="sníž. přenesená",J200,0)</f>
        <v>0</v>
      </c>
      <c r="BI200" s="220">
        <f>IF(N200="nulová",J200,0)</f>
        <v>0</v>
      </c>
      <c r="BJ200" s="14" t="s">
        <v>80</v>
      </c>
      <c r="BK200" s="220">
        <f>ROUND(I200*H200,2)</f>
        <v>0</v>
      </c>
      <c r="BL200" s="14" t="s">
        <v>278</v>
      </c>
      <c r="BM200" s="219" t="s">
        <v>279</v>
      </c>
    </row>
    <row r="201" s="2" customFormat="1">
      <c r="A201" s="35"/>
      <c r="B201" s="36"/>
      <c r="C201" s="37"/>
      <c r="D201" s="221" t="s">
        <v>128</v>
      </c>
      <c r="E201" s="37"/>
      <c r="F201" s="222" t="s">
        <v>280</v>
      </c>
      <c r="G201" s="37"/>
      <c r="H201" s="37"/>
      <c r="I201" s="223"/>
      <c r="J201" s="37"/>
      <c r="K201" s="37"/>
      <c r="L201" s="41"/>
      <c r="M201" s="224"/>
      <c r="N201" s="225"/>
      <c r="O201" s="88"/>
      <c r="P201" s="88"/>
      <c r="Q201" s="88"/>
      <c r="R201" s="88"/>
      <c r="S201" s="88"/>
      <c r="T201" s="89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128</v>
      </c>
      <c r="AU201" s="14" t="s">
        <v>82</v>
      </c>
    </row>
    <row r="202" s="2" customFormat="1" ht="24.15" customHeight="1">
      <c r="A202" s="35"/>
      <c r="B202" s="36"/>
      <c r="C202" s="208" t="s">
        <v>160</v>
      </c>
      <c r="D202" s="208" t="s">
        <v>121</v>
      </c>
      <c r="E202" s="209" t="s">
        <v>281</v>
      </c>
      <c r="F202" s="210" t="s">
        <v>282</v>
      </c>
      <c r="G202" s="211" t="s">
        <v>277</v>
      </c>
      <c r="H202" s="212">
        <v>0.10000000000000001</v>
      </c>
      <c r="I202" s="213"/>
      <c r="J202" s="214">
        <f>ROUND(I202*H202,2)</f>
        <v>0</v>
      </c>
      <c r="K202" s="210" t="s">
        <v>125</v>
      </c>
      <c r="L202" s="41"/>
      <c r="M202" s="215" t="s">
        <v>1</v>
      </c>
      <c r="N202" s="216" t="s">
        <v>40</v>
      </c>
      <c r="O202" s="88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9" t="s">
        <v>278</v>
      </c>
      <c r="AT202" s="219" t="s">
        <v>121</v>
      </c>
      <c r="AU202" s="219" t="s">
        <v>82</v>
      </c>
      <c r="AY202" s="14" t="s">
        <v>118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4" t="s">
        <v>80</v>
      </c>
      <c r="BK202" s="220">
        <f>ROUND(I202*H202,2)</f>
        <v>0</v>
      </c>
      <c r="BL202" s="14" t="s">
        <v>278</v>
      </c>
      <c r="BM202" s="219" t="s">
        <v>283</v>
      </c>
    </row>
    <row r="203" s="2" customFormat="1">
      <c r="A203" s="35"/>
      <c r="B203" s="36"/>
      <c r="C203" s="37"/>
      <c r="D203" s="221" t="s">
        <v>128</v>
      </c>
      <c r="E203" s="37"/>
      <c r="F203" s="222" t="s">
        <v>284</v>
      </c>
      <c r="G203" s="37"/>
      <c r="H203" s="37"/>
      <c r="I203" s="223"/>
      <c r="J203" s="37"/>
      <c r="K203" s="37"/>
      <c r="L203" s="41"/>
      <c r="M203" s="224"/>
      <c r="N203" s="225"/>
      <c r="O203" s="88"/>
      <c r="P203" s="88"/>
      <c r="Q203" s="88"/>
      <c r="R203" s="88"/>
      <c r="S203" s="88"/>
      <c r="T203" s="89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4" t="s">
        <v>128</v>
      </c>
      <c r="AU203" s="14" t="s">
        <v>82</v>
      </c>
    </row>
    <row r="204" s="2" customFormat="1" ht="24.15" customHeight="1">
      <c r="A204" s="35"/>
      <c r="B204" s="36"/>
      <c r="C204" s="208" t="s">
        <v>285</v>
      </c>
      <c r="D204" s="208" t="s">
        <v>121</v>
      </c>
      <c r="E204" s="209" t="s">
        <v>286</v>
      </c>
      <c r="F204" s="210" t="s">
        <v>287</v>
      </c>
      <c r="G204" s="211" t="s">
        <v>147</v>
      </c>
      <c r="H204" s="212">
        <v>7</v>
      </c>
      <c r="I204" s="213"/>
      <c r="J204" s="214">
        <f>ROUND(I204*H204,2)</f>
        <v>0</v>
      </c>
      <c r="K204" s="210" t="s">
        <v>125</v>
      </c>
      <c r="L204" s="41"/>
      <c r="M204" s="215" t="s">
        <v>1</v>
      </c>
      <c r="N204" s="216" t="s">
        <v>40</v>
      </c>
      <c r="O204" s="88"/>
      <c r="P204" s="217">
        <f>O204*H204</f>
        <v>0</v>
      </c>
      <c r="Q204" s="217">
        <v>0.00014999999999999999</v>
      </c>
      <c r="R204" s="217">
        <f>Q204*H204</f>
        <v>0.0010499999999999999</v>
      </c>
      <c r="S204" s="217">
        <v>0</v>
      </c>
      <c r="T204" s="218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9" t="s">
        <v>278</v>
      </c>
      <c r="AT204" s="219" t="s">
        <v>121</v>
      </c>
      <c r="AU204" s="219" t="s">
        <v>82</v>
      </c>
      <c r="AY204" s="14" t="s">
        <v>118</v>
      </c>
      <c r="BE204" s="220">
        <f>IF(N204="základní",J204,0)</f>
        <v>0</v>
      </c>
      <c r="BF204" s="220">
        <f>IF(N204="snížená",J204,0)</f>
        <v>0</v>
      </c>
      <c r="BG204" s="220">
        <f>IF(N204="zákl. přenesená",J204,0)</f>
        <v>0</v>
      </c>
      <c r="BH204" s="220">
        <f>IF(N204="sníž. přenesená",J204,0)</f>
        <v>0</v>
      </c>
      <c r="BI204" s="220">
        <f>IF(N204="nulová",J204,0)</f>
        <v>0</v>
      </c>
      <c r="BJ204" s="14" t="s">
        <v>80</v>
      </c>
      <c r="BK204" s="220">
        <f>ROUND(I204*H204,2)</f>
        <v>0</v>
      </c>
      <c r="BL204" s="14" t="s">
        <v>278</v>
      </c>
      <c r="BM204" s="219" t="s">
        <v>288</v>
      </c>
    </row>
    <row r="205" s="2" customFormat="1">
      <c r="A205" s="35"/>
      <c r="B205" s="36"/>
      <c r="C205" s="37"/>
      <c r="D205" s="221" t="s">
        <v>128</v>
      </c>
      <c r="E205" s="37"/>
      <c r="F205" s="222" t="s">
        <v>289</v>
      </c>
      <c r="G205" s="37"/>
      <c r="H205" s="37"/>
      <c r="I205" s="223"/>
      <c r="J205" s="37"/>
      <c r="K205" s="37"/>
      <c r="L205" s="41"/>
      <c r="M205" s="224"/>
      <c r="N205" s="225"/>
      <c r="O205" s="88"/>
      <c r="P205" s="88"/>
      <c r="Q205" s="88"/>
      <c r="R205" s="88"/>
      <c r="S205" s="88"/>
      <c r="T205" s="89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4" t="s">
        <v>128</v>
      </c>
      <c r="AU205" s="14" t="s">
        <v>82</v>
      </c>
    </row>
    <row r="206" s="2" customFormat="1" ht="24.15" customHeight="1">
      <c r="A206" s="35"/>
      <c r="B206" s="36"/>
      <c r="C206" s="208" t="s">
        <v>290</v>
      </c>
      <c r="D206" s="208" t="s">
        <v>121</v>
      </c>
      <c r="E206" s="209" t="s">
        <v>291</v>
      </c>
      <c r="F206" s="210" t="s">
        <v>292</v>
      </c>
      <c r="G206" s="211" t="s">
        <v>147</v>
      </c>
      <c r="H206" s="212">
        <v>7</v>
      </c>
      <c r="I206" s="213"/>
      <c r="J206" s="214">
        <f>ROUND(I206*H206,2)</f>
        <v>0</v>
      </c>
      <c r="K206" s="210" t="s">
        <v>125</v>
      </c>
      <c r="L206" s="41"/>
      <c r="M206" s="215" t="s">
        <v>1</v>
      </c>
      <c r="N206" s="216" t="s">
        <v>40</v>
      </c>
      <c r="O206" s="88"/>
      <c r="P206" s="217">
        <f>O206*H206</f>
        <v>0</v>
      </c>
      <c r="Q206" s="217">
        <v>0.00076999999999999996</v>
      </c>
      <c r="R206" s="217">
        <f>Q206*H206</f>
        <v>0.0053899999999999998</v>
      </c>
      <c r="S206" s="217">
        <v>0</v>
      </c>
      <c r="T206" s="218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9" t="s">
        <v>278</v>
      </c>
      <c r="AT206" s="219" t="s">
        <v>121</v>
      </c>
      <c r="AU206" s="219" t="s">
        <v>82</v>
      </c>
      <c r="AY206" s="14" t="s">
        <v>118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14" t="s">
        <v>80</v>
      </c>
      <c r="BK206" s="220">
        <f>ROUND(I206*H206,2)</f>
        <v>0</v>
      </c>
      <c r="BL206" s="14" t="s">
        <v>278</v>
      </c>
      <c r="BM206" s="219" t="s">
        <v>293</v>
      </c>
    </row>
    <row r="207" s="2" customFormat="1">
      <c r="A207" s="35"/>
      <c r="B207" s="36"/>
      <c r="C207" s="37"/>
      <c r="D207" s="221" t="s">
        <v>128</v>
      </c>
      <c r="E207" s="37"/>
      <c r="F207" s="222" t="s">
        <v>294</v>
      </c>
      <c r="G207" s="37"/>
      <c r="H207" s="37"/>
      <c r="I207" s="223"/>
      <c r="J207" s="37"/>
      <c r="K207" s="37"/>
      <c r="L207" s="41"/>
      <c r="M207" s="224"/>
      <c r="N207" s="225"/>
      <c r="O207" s="88"/>
      <c r="P207" s="88"/>
      <c r="Q207" s="88"/>
      <c r="R207" s="88"/>
      <c r="S207" s="88"/>
      <c r="T207" s="89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4" t="s">
        <v>128</v>
      </c>
      <c r="AU207" s="14" t="s">
        <v>82</v>
      </c>
    </row>
    <row r="208" s="2" customFormat="1" ht="24.15" customHeight="1">
      <c r="A208" s="35"/>
      <c r="B208" s="36"/>
      <c r="C208" s="208" t="s">
        <v>295</v>
      </c>
      <c r="D208" s="208" t="s">
        <v>121</v>
      </c>
      <c r="E208" s="209" t="s">
        <v>296</v>
      </c>
      <c r="F208" s="210" t="s">
        <v>297</v>
      </c>
      <c r="G208" s="211" t="s">
        <v>139</v>
      </c>
      <c r="H208" s="212">
        <v>2</v>
      </c>
      <c r="I208" s="213"/>
      <c r="J208" s="214">
        <f>ROUND(I208*H208,2)</f>
        <v>0</v>
      </c>
      <c r="K208" s="210" t="s">
        <v>125</v>
      </c>
      <c r="L208" s="41"/>
      <c r="M208" s="215" t="s">
        <v>1</v>
      </c>
      <c r="N208" s="216" t="s">
        <v>40</v>
      </c>
      <c r="O208" s="88"/>
      <c r="P208" s="217">
        <f>O208*H208</f>
        <v>0</v>
      </c>
      <c r="Q208" s="217">
        <v>0</v>
      </c>
      <c r="R208" s="217">
        <f>Q208*H208</f>
        <v>0</v>
      </c>
      <c r="S208" s="217">
        <v>0.012</v>
      </c>
      <c r="T208" s="218">
        <f>S208*H208</f>
        <v>0.024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9" t="s">
        <v>278</v>
      </c>
      <c r="AT208" s="219" t="s">
        <v>121</v>
      </c>
      <c r="AU208" s="219" t="s">
        <v>82</v>
      </c>
      <c r="AY208" s="14" t="s">
        <v>118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14" t="s">
        <v>80</v>
      </c>
      <c r="BK208" s="220">
        <f>ROUND(I208*H208,2)</f>
        <v>0</v>
      </c>
      <c r="BL208" s="14" t="s">
        <v>278</v>
      </c>
      <c r="BM208" s="219" t="s">
        <v>298</v>
      </c>
    </row>
    <row r="209" s="2" customFormat="1">
      <c r="A209" s="35"/>
      <c r="B209" s="36"/>
      <c r="C209" s="37"/>
      <c r="D209" s="221" t="s">
        <v>128</v>
      </c>
      <c r="E209" s="37"/>
      <c r="F209" s="222" t="s">
        <v>299</v>
      </c>
      <c r="G209" s="37"/>
      <c r="H209" s="37"/>
      <c r="I209" s="223"/>
      <c r="J209" s="37"/>
      <c r="K209" s="37"/>
      <c r="L209" s="41"/>
      <c r="M209" s="224"/>
      <c r="N209" s="225"/>
      <c r="O209" s="88"/>
      <c r="P209" s="88"/>
      <c r="Q209" s="88"/>
      <c r="R209" s="88"/>
      <c r="S209" s="88"/>
      <c r="T209" s="89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4" t="s">
        <v>128</v>
      </c>
      <c r="AU209" s="14" t="s">
        <v>82</v>
      </c>
    </row>
    <row r="210" s="2" customFormat="1" ht="24.15" customHeight="1">
      <c r="A210" s="35"/>
      <c r="B210" s="36"/>
      <c r="C210" s="208" t="s">
        <v>300</v>
      </c>
      <c r="D210" s="208" t="s">
        <v>121</v>
      </c>
      <c r="E210" s="209" t="s">
        <v>301</v>
      </c>
      <c r="F210" s="210" t="s">
        <v>302</v>
      </c>
      <c r="G210" s="211" t="s">
        <v>147</v>
      </c>
      <c r="H210" s="212">
        <v>7</v>
      </c>
      <c r="I210" s="213"/>
      <c r="J210" s="214">
        <f>ROUND(I210*H210,2)</f>
        <v>0</v>
      </c>
      <c r="K210" s="210" t="s">
        <v>125</v>
      </c>
      <c r="L210" s="41"/>
      <c r="M210" s="215" t="s">
        <v>1</v>
      </c>
      <c r="N210" s="216" t="s">
        <v>40</v>
      </c>
      <c r="O210" s="88"/>
      <c r="P210" s="217">
        <f>O210*H210</f>
        <v>0</v>
      </c>
      <c r="Q210" s="217">
        <v>0</v>
      </c>
      <c r="R210" s="217">
        <f>Q210*H210</f>
        <v>0</v>
      </c>
      <c r="S210" s="217">
        <v>0.002</v>
      </c>
      <c r="T210" s="218">
        <f>S210*H210</f>
        <v>0.014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9" t="s">
        <v>278</v>
      </c>
      <c r="AT210" s="219" t="s">
        <v>121</v>
      </c>
      <c r="AU210" s="219" t="s">
        <v>82</v>
      </c>
      <c r="AY210" s="14" t="s">
        <v>118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14" t="s">
        <v>80</v>
      </c>
      <c r="BK210" s="220">
        <f>ROUND(I210*H210,2)</f>
        <v>0</v>
      </c>
      <c r="BL210" s="14" t="s">
        <v>278</v>
      </c>
      <c r="BM210" s="219" t="s">
        <v>303</v>
      </c>
    </row>
    <row r="211" s="2" customFormat="1">
      <c r="A211" s="35"/>
      <c r="B211" s="36"/>
      <c r="C211" s="37"/>
      <c r="D211" s="221" t="s">
        <v>128</v>
      </c>
      <c r="E211" s="37"/>
      <c r="F211" s="222" t="s">
        <v>304</v>
      </c>
      <c r="G211" s="37"/>
      <c r="H211" s="37"/>
      <c r="I211" s="223"/>
      <c r="J211" s="37"/>
      <c r="K211" s="37"/>
      <c r="L211" s="41"/>
      <c r="M211" s="224"/>
      <c r="N211" s="225"/>
      <c r="O211" s="88"/>
      <c r="P211" s="88"/>
      <c r="Q211" s="88"/>
      <c r="R211" s="88"/>
      <c r="S211" s="88"/>
      <c r="T211" s="89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4" t="s">
        <v>128</v>
      </c>
      <c r="AU211" s="14" t="s">
        <v>82</v>
      </c>
    </row>
    <row r="212" s="2" customFormat="1" ht="24.15" customHeight="1">
      <c r="A212" s="35"/>
      <c r="B212" s="36"/>
      <c r="C212" s="208" t="s">
        <v>305</v>
      </c>
      <c r="D212" s="208" t="s">
        <v>121</v>
      </c>
      <c r="E212" s="209" t="s">
        <v>306</v>
      </c>
      <c r="F212" s="210" t="s">
        <v>307</v>
      </c>
      <c r="G212" s="211" t="s">
        <v>147</v>
      </c>
      <c r="H212" s="212">
        <v>7</v>
      </c>
      <c r="I212" s="213"/>
      <c r="J212" s="214">
        <f>ROUND(I212*H212,2)</f>
        <v>0</v>
      </c>
      <c r="K212" s="210" t="s">
        <v>125</v>
      </c>
      <c r="L212" s="41"/>
      <c r="M212" s="215" t="s">
        <v>1</v>
      </c>
      <c r="N212" s="216" t="s">
        <v>40</v>
      </c>
      <c r="O212" s="88"/>
      <c r="P212" s="217">
        <f>O212*H212</f>
        <v>0</v>
      </c>
      <c r="Q212" s="217">
        <v>0</v>
      </c>
      <c r="R212" s="217">
        <f>Q212*H212</f>
        <v>0</v>
      </c>
      <c r="S212" s="217">
        <v>0.0080000000000000002</v>
      </c>
      <c r="T212" s="218">
        <f>S212*H212</f>
        <v>0.056000000000000001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9" t="s">
        <v>278</v>
      </c>
      <c r="AT212" s="219" t="s">
        <v>121</v>
      </c>
      <c r="AU212" s="219" t="s">
        <v>82</v>
      </c>
      <c r="AY212" s="14" t="s">
        <v>118</v>
      </c>
      <c r="BE212" s="220">
        <f>IF(N212="základní",J212,0)</f>
        <v>0</v>
      </c>
      <c r="BF212" s="220">
        <f>IF(N212="snížená",J212,0)</f>
        <v>0</v>
      </c>
      <c r="BG212" s="220">
        <f>IF(N212="zákl. přenesená",J212,0)</f>
        <v>0</v>
      </c>
      <c r="BH212" s="220">
        <f>IF(N212="sníž. přenesená",J212,0)</f>
        <v>0</v>
      </c>
      <c r="BI212" s="220">
        <f>IF(N212="nulová",J212,0)</f>
        <v>0</v>
      </c>
      <c r="BJ212" s="14" t="s">
        <v>80</v>
      </c>
      <c r="BK212" s="220">
        <f>ROUND(I212*H212,2)</f>
        <v>0</v>
      </c>
      <c r="BL212" s="14" t="s">
        <v>278</v>
      </c>
      <c r="BM212" s="219" t="s">
        <v>308</v>
      </c>
    </row>
    <row r="213" s="2" customFormat="1">
      <c r="A213" s="35"/>
      <c r="B213" s="36"/>
      <c r="C213" s="37"/>
      <c r="D213" s="221" t="s">
        <v>128</v>
      </c>
      <c r="E213" s="37"/>
      <c r="F213" s="222" t="s">
        <v>309</v>
      </c>
      <c r="G213" s="37"/>
      <c r="H213" s="37"/>
      <c r="I213" s="223"/>
      <c r="J213" s="37"/>
      <c r="K213" s="37"/>
      <c r="L213" s="41"/>
      <c r="M213" s="224"/>
      <c r="N213" s="225"/>
      <c r="O213" s="88"/>
      <c r="P213" s="88"/>
      <c r="Q213" s="88"/>
      <c r="R213" s="88"/>
      <c r="S213" s="88"/>
      <c r="T213" s="89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4" t="s">
        <v>128</v>
      </c>
      <c r="AU213" s="14" t="s">
        <v>82</v>
      </c>
    </row>
    <row r="214" s="12" customFormat="1" ht="25.92" customHeight="1">
      <c r="A214" s="12"/>
      <c r="B214" s="192"/>
      <c r="C214" s="193"/>
      <c r="D214" s="194" t="s">
        <v>74</v>
      </c>
      <c r="E214" s="195" t="s">
        <v>310</v>
      </c>
      <c r="F214" s="195" t="s">
        <v>311</v>
      </c>
      <c r="G214" s="193"/>
      <c r="H214" s="193"/>
      <c r="I214" s="196"/>
      <c r="J214" s="197">
        <f>BK214</f>
        <v>0</v>
      </c>
      <c r="K214" s="193"/>
      <c r="L214" s="198"/>
      <c r="M214" s="199"/>
      <c r="N214" s="200"/>
      <c r="O214" s="200"/>
      <c r="P214" s="201">
        <f>SUM(P215:P216)</f>
        <v>0</v>
      </c>
      <c r="Q214" s="200"/>
      <c r="R214" s="201">
        <f>SUM(R215:R216)</f>
        <v>0</v>
      </c>
      <c r="S214" s="200"/>
      <c r="T214" s="202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3" t="s">
        <v>126</v>
      </c>
      <c r="AT214" s="204" t="s">
        <v>74</v>
      </c>
      <c r="AU214" s="204" t="s">
        <v>75</v>
      </c>
      <c r="AY214" s="203" t="s">
        <v>118</v>
      </c>
      <c r="BK214" s="205">
        <f>SUM(BK215:BK216)</f>
        <v>0</v>
      </c>
    </row>
    <row r="215" s="2" customFormat="1" ht="14.4" customHeight="1">
      <c r="A215" s="35"/>
      <c r="B215" s="36"/>
      <c r="C215" s="208" t="s">
        <v>312</v>
      </c>
      <c r="D215" s="208" t="s">
        <v>121</v>
      </c>
      <c r="E215" s="209" t="s">
        <v>313</v>
      </c>
      <c r="F215" s="210" t="s">
        <v>314</v>
      </c>
      <c r="G215" s="211" t="s">
        <v>315</v>
      </c>
      <c r="H215" s="212">
        <v>2</v>
      </c>
      <c r="I215" s="213"/>
      <c r="J215" s="214">
        <f>ROUND(I215*H215,2)</f>
        <v>0</v>
      </c>
      <c r="K215" s="210" t="s">
        <v>1</v>
      </c>
      <c r="L215" s="41"/>
      <c r="M215" s="215" t="s">
        <v>1</v>
      </c>
      <c r="N215" s="216" t="s">
        <v>40</v>
      </c>
      <c r="O215" s="88"/>
      <c r="P215" s="217">
        <f>O215*H215</f>
        <v>0</v>
      </c>
      <c r="Q215" s="217">
        <v>0</v>
      </c>
      <c r="R215" s="217">
        <f>Q215*H215</f>
        <v>0</v>
      </c>
      <c r="S215" s="217">
        <v>0</v>
      </c>
      <c r="T215" s="218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9" t="s">
        <v>316</v>
      </c>
      <c r="AT215" s="219" t="s">
        <v>121</v>
      </c>
      <c r="AU215" s="219" t="s">
        <v>80</v>
      </c>
      <c r="AY215" s="14" t="s">
        <v>118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14" t="s">
        <v>80</v>
      </c>
      <c r="BK215" s="220">
        <f>ROUND(I215*H215,2)</f>
        <v>0</v>
      </c>
      <c r="BL215" s="14" t="s">
        <v>316</v>
      </c>
      <c r="BM215" s="219" t="s">
        <v>317</v>
      </c>
    </row>
    <row r="216" s="2" customFormat="1">
      <c r="A216" s="35"/>
      <c r="B216" s="36"/>
      <c r="C216" s="37"/>
      <c r="D216" s="221" t="s">
        <v>128</v>
      </c>
      <c r="E216" s="37"/>
      <c r="F216" s="222" t="s">
        <v>318</v>
      </c>
      <c r="G216" s="37"/>
      <c r="H216" s="37"/>
      <c r="I216" s="223"/>
      <c r="J216" s="37"/>
      <c r="K216" s="37"/>
      <c r="L216" s="41"/>
      <c r="M216" s="224"/>
      <c r="N216" s="225"/>
      <c r="O216" s="88"/>
      <c r="P216" s="88"/>
      <c r="Q216" s="88"/>
      <c r="R216" s="88"/>
      <c r="S216" s="88"/>
      <c r="T216" s="89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128</v>
      </c>
      <c r="AU216" s="14" t="s">
        <v>80</v>
      </c>
    </row>
    <row r="217" s="12" customFormat="1" ht="25.92" customHeight="1">
      <c r="A217" s="12"/>
      <c r="B217" s="192"/>
      <c r="C217" s="193"/>
      <c r="D217" s="194" t="s">
        <v>74</v>
      </c>
      <c r="E217" s="195" t="s">
        <v>319</v>
      </c>
      <c r="F217" s="195" t="s">
        <v>319</v>
      </c>
      <c r="G217" s="193"/>
      <c r="H217" s="193"/>
      <c r="I217" s="196"/>
      <c r="J217" s="197">
        <f>BK217</f>
        <v>0</v>
      </c>
      <c r="K217" s="193"/>
      <c r="L217" s="198"/>
      <c r="M217" s="199"/>
      <c r="N217" s="200"/>
      <c r="O217" s="200"/>
      <c r="P217" s="201">
        <f>P218</f>
        <v>0</v>
      </c>
      <c r="Q217" s="200"/>
      <c r="R217" s="201">
        <f>R218</f>
        <v>0</v>
      </c>
      <c r="S217" s="200"/>
      <c r="T217" s="202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03" t="s">
        <v>126</v>
      </c>
      <c r="AT217" s="204" t="s">
        <v>74</v>
      </c>
      <c r="AU217" s="204" t="s">
        <v>75</v>
      </c>
      <c r="AY217" s="203" t="s">
        <v>118</v>
      </c>
      <c r="BK217" s="205">
        <f>BK218</f>
        <v>0</v>
      </c>
    </row>
    <row r="218" s="12" customFormat="1" ht="22.8" customHeight="1">
      <c r="A218" s="12"/>
      <c r="B218" s="192"/>
      <c r="C218" s="193"/>
      <c r="D218" s="194" t="s">
        <v>74</v>
      </c>
      <c r="E218" s="206" t="s">
        <v>320</v>
      </c>
      <c r="F218" s="206" t="s">
        <v>321</v>
      </c>
      <c r="G218" s="193"/>
      <c r="H218" s="193"/>
      <c r="I218" s="196"/>
      <c r="J218" s="207">
        <f>BK218</f>
        <v>0</v>
      </c>
      <c r="K218" s="193"/>
      <c r="L218" s="198"/>
      <c r="M218" s="199"/>
      <c r="N218" s="200"/>
      <c r="O218" s="200"/>
      <c r="P218" s="201">
        <f>SUM(P219:P224)</f>
        <v>0</v>
      </c>
      <c r="Q218" s="200"/>
      <c r="R218" s="201">
        <f>SUM(R219:R224)</f>
        <v>0</v>
      </c>
      <c r="S218" s="200"/>
      <c r="T218" s="202">
        <f>SUM(T219:T224)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03" t="s">
        <v>126</v>
      </c>
      <c r="AT218" s="204" t="s">
        <v>74</v>
      </c>
      <c r="AU218" s="204" t="s">
        <v>80</v>
      </c>
      <c r="AY218" s="203" t="s">
        <v>118</v>
      </c>
      <c r="BK218" s="205">
        <f>SUM(BK219:BK224)</f>
        <v>0</v>
      </c>
    </row>
    <row r="219" s="2" customFormat="1" ht="14.4" customHeight="1">
      <c r="A219" s="35"/>
      <c r="B219" s="36"/>
      <c r="C219" s="208" t="s">
        <v>322</v>
      </c>
      <c r="D219" s="208" t="s">
        <v>121</v>
      </c>
      <c r="E219" s="209" t="s">
        <v>323</v>
      </c>
      <c r="F219" s="210" t="s">
        <v>324</v>
      </c>
      <c r="G219" s="211" t="s">
        <v>325</v>
      </c>
      <c r="H219" s="212">
        <v>1</v>
      </c>
      <c r="I219" s="213"/>
      <c r="J219" s="214">
        <f>ROUND(I219*H219,2)</f>
        <v>0</v>
      </c>
      <c r="K219" s="210" t="s">
        <v>1</v>
      </c>
      <c r="L219" s="41"/>
      <c r="M219" s="215" t="s">
        <v>1</v>
      </c>
      <c r="N219" s="216" t="s">
        <v>40</v>
      </c>
      <c r="O219" s="88"/>
      <c r="P219" s="217">
        <f>O219*H219</f>
        <v>0</v>
      </c>
      <c r="Q219" s="217">
        <v>0</v>
      </c>
      <c r="R219" s="217">
        <f>Q219*H219</f>
        <v>0</v>
      </c>
      <c r="S219" s="217">
        <v>0</v>
      </c>
      <c r="T219" s="218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9" t="s">
        <v>316</v>
      </c>
      <c r="AT219" s="219" t="s">
        <v>121</v>
      </c>
      <c r="AU219" s="219" t="s">
        <v>82</v>
      </c>
      <c r="AY219" s="14" t="s">
        <v>118</v>
      </c>
      <c r="BE219" s="220">
        <f>IF(N219="základní",J219,0)</f>
        <v>0</v>
      </c>
      <c r="BF219" s="220">
        <f>IF(N219="snížená",J219,0)</f>
        <v>0</v>
      </c>
      <c r="BG219" s="220">
        <f>IF(N219="zákl. přenesená",J219,0)</f>
        <v>0</v>
      </c>
      <c r="BH219" s="220">
        <f>IF(N219="sníž. přenesená",J219,0)</f>
        <v>0</v>
      </c>
      <c r="BI219" s="220">
        <f>IF(N219="nulová",J219,0)</f>
        <v>0</v>
      </c>
      <c r="BJ219" s="14" t="s">
        <v>80</v>
      </c>
      <c r="BK219" s="220">
        <f>ROUND(I219*H219,2)</f>
        <v>0</v>
      </c>
      <c r="BL219" s="14" t="s">
        <v>316</v>
      </c>
      <c r="BM219" s="219" t="s">
        <v>326</v>
      </c>
    </row>
    <row r="220" s="2" customFormat="1">
      <c r="A220" s="35"/>
      <c r="B220" s="36"/>
      <c r="C220" s="37"/>
      <c r="D220" s="221" t="s">
        <v>128</v>
      </c>
      <c r="E220" s="37"/>
      <c r="F220" s="222" t="s">
        <v>324</v>
      </c>
      <c r="G220" s="37"/>
      <c r="H220" s="37"/>
      <c r="I220" s="223"/>
      <c r="J220" s="37"/>
      <c r="K220" s="37"/>
      <c r="L220" s="41"/>
      <c r="M220" s="224"/>
      <c r="N220" s="225"/>
      <c r="O220" s="88"/>
      <c r="P220" s="88"/>
      <c r="Q220" s="88"/>
      <c r="R220" s="88"/>
      <c r="S220" s="88"/>
      <c r="T220" s="89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128</v>
      </c>
      <c r="AU220" s="14" t="s">
        <v>82</v>
      </c>
    </row>
    <row r="221" s="2" customFormat="1" ht="14.4" customHeight="1">
      <c r="A221" s="35"/>
      <c r="B221" s="36"/>
      <c r="C221" s="208" t="s">
        <v>327</v>
      </c>
      <c r="D221" s="208" t="s">
        <v>121</v>
      </c>
      <c r="E221" s="209" t="s">
        <v>328</v>
      </c>
      <c r="F221" s="210" t="s">
        <v>329</v>
      </c>
      <c r="G221" s="211" t="s">
        <v>325</v>
      </c>
      <c r="H221" s="212">
        <v>1</v>
      </c>
      <c r="I221" s="213"/>
      <c r="J221" s="214">
        <f>ROUND(I221*H221,2)</f>
        <v>0</v>
      </c>
      <c r="K221" s="210" t="s">
        <v>1</v>
      </c>
      <c r="L221" s="41"/>
      <c r="M221" s="215" t="s">
        <v>1</v>
      </c>
      <c r="N221" s="216" t="s">
        <v>40</v>
      </c>
      <c r="O221" s="88"/>
      <c r="P221" s="217">
        <f>O221*H221</f>
        <v>0</v>
      </c>
      <c r="Q221" s="217">
        <v>0</v>
      </c>
      <c r="R221" s="217">
        <f>Q221*H221</f>
        <v>0</v>
      </c>
      <c r="S221" s="217">
        <v>0</v>
      </c>
      <c r="T221" s="218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9" t="s">
        <v>316</v>
      </c>
      <c r="AT221" s="219" t="s">
        <v>121</v>
      </c>
      <c r="AU221" s="219" t="s">
        <v>82</v>
      </c>
      <c r="AY221" s="14" t="s">
        <v>118</v>
      </c>
      <c r="BE221" s="220">
        <f>IF(N221="základní",J221,0)</f>
        <v>0</v>
      </c>
      <c r="BF221" s="220">
        <f>IF(N221="snížená",J221,0)</f>
        <v>0</v>
      </c>
      <c r="BG221" s="220">
        <f>IF(N221="zákl. přenesená",J221,0)</f>
        <v>0</v>
      </c>
      <c r="BH221" s="220">
        <f>IF(N221="sníž. přenesená",J221,0)</f>
        <v>0</v>
      </c>
      <c r="BI221" s="220">
        <f>IF(N221="nulová",J221,0)</f>
        <v>0</v>
      </c>
      <c r="BJ221" s="14" t="s">
        <v>80</v>
      </c>
      <c r="BK221" s="220">
        <f>ROUND(I221*H221,2)</f>
        <v>0</v>
      </c>
      <c r="BL221" s="14" t="s">
        <v>316</v>
      </c>
      <c r="BM221" s="219" t="s">
        <v>330</v>
      </c>
    </row>
    <row r="222" s="2" customFormat="1">
      <c r="A222" s="35"/>
      <c r="B222" s="36"/>
      <c r="C222" s="37"/>
      <c r="D222" s="221" t="s">
        <v>128</v>
      </c>
      <c r="E222" s="37"/>
      <c r="F222" s="222" t="s">
        <v>329</v>
      </c>
      <c r="G222" s="37"/>
      <c r="H222" s="37"/>
      <c r="I222" s="223"/>
      <c r="J222" s="37"/>
      <c r="K222" s="37"/>
      <c r="L222" s="41"/>
      <c r="M222" s="224"/>
      <c r="N222" s="225"/>
      <c r="O222" s="88"/>
      <c r="P222" s="88"/>
      <c r="Q222" s="88"/>
      <c r="R222" s="88"/>
      <c r="S222" s="88"/>
      <c r="T222" s="89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128</v>
      </c>
      <c r="AU222" s="14" t="s">
        <v>82</v>
      </c>
    </row>
    <row r="223" s="2" customFormat="1" ht="14.4" customHeight="1">
      <c r="A223" s="35"/>
      <c r="B223" s="36"/>
      <c r="C223" s="208" t="s">
        <v>331</v>
      </c>
      <c r="D223" s="208" t="s">
        <v>121</v>
      </c>
      <c r="E223" s="209" t="s">
        <v>332</v>
      </c>
      <c r="F223" s="210" t="s">
        <v>333</v>
      </c>
      <c r="G223" s="211" t="s">
        <v>325</v>
      </c>
      <c r="H223" s="212">
        <v>1</v>
      </c>
      <c r="I223" s="213"/>
      <c r="J223" s="214">
        <f>ROUND(I223*H223,2)</f>
        <v>0</v>
      </c>
      <c r="K223" s="210" t="s">
        <v>1</v>
      </c>
      <c r="L223" s="41"/>
      <c r="M223" s="215" t="s">
        <v>1</v>
      </c>
      <c r="N223" s="216" t="s">
        <v>40</v>
      </c>
      <c r="O223" s="88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9" t="s">
        <v>316</v>
      </c>
      <c r="AT223" s="219" t="s">
        <v>121</v>
      </c>
      <c r="AU223" s="219" t="s">
        <v>82</v>
      </c>
      <c r="AY223" s="14" t="s">
        <v>118</v>
      </c>
      <c r="BE223" s="220">
        <f>IF(N223="základní",J223,0)</f>
        <v>0</v>
      </c>
      <c r="BF223" s="220">
        <f>IF(N223="snížená",J223,0)</f>
        <v>0</v>
      </c>
      <c r="BG223" s="220">
        <f>IF(N223="zákl. přenesená",J223,0)</f>
        <v>0</v>
      </c>
      <c r="BH223" s="220">
        <f>IF(N223="sníž. přenesená",J223,0)</f>
        <v>0</v>
      </c>
      <c r="BI223" s="220">
        <f>IF(N223="nulová",J223,0)</f>
        <v>0</v>
      </c>
      <c r="BJ223" s="14" t="s">
        <v>80</v>
      </c>
      <c r="BK223" s="220">
        <f>ROUND(I223*H223,2)</f>
        <v>0</v>
      </c>
      <c r="BL223" s="14" t="s">
        <v>316</v>
      </c>
      <c r="BM223" s="219" t="s">
        <v>334</v>
      </c>
    </row>
    <row r="224" s="2" customFormat="1">
      <c r="A224" s="35"/>
      <c r="B224" s="36"/>
      <c r="C224" s="37"/>
      <c r="D224" s="221" t="s">
        <v>128</v>
      </c>
      <c r="E224" s="37"/>
      <c r="F224" s="222" t="s">
        <v>333</v>
      </c>
      <c r="G224" s="37"/>
      <c r="H224" s="37"/>
      <c r="I224" s="223"/>
      <c r="J224" s="37"/>
      <c r="K224" s="37"/>
      <c r="L224" s="41"/>
      <c r="M224" s="224"/>
      <c r="N224" s="225"/>
      <c r="O224" s="88"/>
      <c r="P224" s="88"/>
      <c r="Q224" s="88"/>
      <c r="R224" s="88"/>
      <c r="S224" s="88"/>
      <c r="T224" s="89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128</v>
      </c>
      <c r="AU224" s="14" t="s">
        <v>82</v>
      </c>
    </row>
    <row r="225" s="12" customFormat="1" ht="25.92" customHeight="1">
      <c r="A225" s="12"/>
      <c r="B225" s="192"/>
      <c r="C225" s="193"/>
      <c r="D225" s="194" t="s">
        <v>74</v>
      </c>
      <c r="E225" s="195" t="s">
        <v>335</v>
      </c>
      <c r="F225" s="195" t="s">
        <v>336</v>
      </c>
      <c r="G225" s="193"/>
      <c r="H225" s="193"/>
      <c r="I225" s="196"/>
      <c r="J225" s="197">
        <f>BK225</f>
        <v>0</v>
      </c>
      <c r="K225" s="193"/>
      <c r="L225" s="198"/>
      <c r="M225" s="199"/>
      <c r="N225" s="200"/>
      <c r="O225" s="200"/>
      <c r="P225" s="201">
        <f>SUM(P226:P227)</f>
        <v>0</v>
      </c>
      <c r="Q225" s="200"/>
      <c r="R225" s="201">
        <f>SUM(R226:R227)</f>
        <v>0</v>
      </c>
      <c r="S225" s="200"/>
      <c r="T225" s="202">
        <f>SUM(T226:T227)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3" t="s">
        <v>126</v>
      </c>
      <c r="AT225" s="204" t="s">
        <v>74</v>
      </c>
      <c r="AU225" s="204" t="s">
        <v>75</v>
      </c>
      <c r="AY225" s="203" t="s">
        <v>118</v>
      </c>
      <c r="BK225" s="205">
        <f>SUM(BK226:BK227)</f>
        <v>0</v>
      </c>
    </row>
    <row r="226" s="2" customFormat="1" ht="14.4" customHeight="1">
      <c r="A226" s="35"/>
      <c r="B226" s="36"/>
      <c r="C226" s="208" t="s">
        <v>337</v>
      </c>
      <c r="D226" s="208" t="s">
        <v>121</v>
      </c>
      <c r="E226" s="209" t="s">
        <v>338</v>
      </c>
      <c r="F226" s="210" t="s">
        <v>336</v>
      </c>
      <c r="G226" s="211" t="s">
        <v>339</v>
      </c>
      <c r="H226" s="212">
        <v>15</v>
      </c>
      <c r="I226" s="213"/>
      <c r="J226" s="214">
        <f>ROUND(I226*H226,2)</f>
        <v>0</v>
      </c>
      <c r="K226" s="210" t="s">
        <v>1</v>
      </c>
      <c r="L226" s="41"/>
      <c r="M226" s="215" t="s">
        <v>1</v>
      </c>
      <c r="N226" s="216" t="s">
        <v>40</v>
      </c>
      <c r="O226" s="88"/>
      <c r="P226" s="217">
        <f>O226*H226</f>
        <v>0</v>
      </c>
      <c r="Q226" s="217">
        <v>0</v>
      </c>
      <c r="R226" s="217">
        <f>Q226*H226</f>
        <v>0</v>
      </c>
      <c r="S226" s="217">
        <v>0</v>
      </c>
      <c r="T226" s="218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9" t="s">
        <v>316</v>
      </c>
      <c r="AT226" s="219" t="s">
        <v>121</v>
      </c>
      <c r="AU226" s="219" t="s">
        <v>80</v>
      </c>
      <c r="AY226" s="14" t="s">
        <v>118</v>
      </c>
      <c r="BE226" s="220">
        <f>IF(N226="základní",J226,0)</f>
        <v>0</v>
      </c>
      <c r="BF226" s="220">
        <f>IF(N226="snížená",J226,0)</f>
        <v>0</v>
      </c>
      <c r="BG226" s="220">
        <f>IF(N226="zákl. přenesená",J226,0)</f>
        <v>0</v>
      </c>
      <c r="BH226" s="220">
        <f>IF(N226="sníž. přenesená",J226,0)</f>
        <v>0</v>
      </c>
      <c r="BI226" s="220">
        <f>IF(N226="nulová",J226,0)</f>
        <v>0</v>
      </c>
      <c r="BJ226" s="14" t="s">
        <v>80</v>
      </c>
      <c r="BK226" s="220">
        <f>ROUND(I226*H226,2)</f>
        <v>0</v>
      </c>
      <c r="BL226" s="14" t="s">
        <v>316</v>
      </c>
      <c r="BM226" s="219" t="s">
        <v>340</v>
      </c>
    </row>
    <row r="227" s="2" customFormat="1">
      <c r="A227" s="35"/>
      <c r="B227" s="36"/>
      <c r="C227" s="37"/>
      <c r="D227" s="221" t="s">
        <v>128</v>
      </c>
      <c r="E227" s="37"/>
      <c r="F227" s="222" t="s">
        <v>336</v>
      </c>
      <c r="G227" s="37"/>
      <c r="H227" s="37"/>
      <c r="I227" s="223"/>
      <c r="J227" s="37"/>
      <c r="K227" s="37"/>
      <c r="L227" s="41"/>
      <c r="M227" s="224"/>
      <c r="N227" s="225"/>
      <c r="O227" s="88"/>
      <c r="P227" s="88"/>
      <c r="Q227" s="88"/>
      <c r="R227" s="88"/>
      <c r="S227" s="88"/>
      <c r="T227" s="89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4" t="s">
        <v>128</v>
      </c>
      <c r="AU227" s="14" t="s">
        <v>80</v>
      </c>
    </row>
    <row r="228" s="12" customFormat="1" ht="25.92" customHeight="1">
      <c r="A228" s="12"/>
      <c r="B228" s="192"/>
      <c r="C228" s="193"/>
      <c r="D228" s="194" t="s">
        <v>74</v>
      </c>
      <c r="E228" s="195" t="s">
        <v>341</v>
      </c>
      <c r="F228" s="195" t="s">
        <v>342</v>
      </c>
      <c r="G228" s="193"/>
      <c r="H228" s="193"/>
      <c r="I228" s="196"/>
      <c r="J228" s="197">
        <f>BK228</f>
        <v>0</v>
      </c>
      <c r="K228" s="193"/>
      <c r="L228" s="198"/>
      <c r="M228" s="199"/>
      <c r="N228" s="200"/>
      <c r="O228" s="200"/>
      <c r="P228" s="201">
        <f>P229+P232</f>
        <v>0</v>
      </c>
      <c r="Q228" s="200"/>
      <c r="R228" s="201">
        <f>R229+R232</f>
        <v>0</v>
      </c>
      <c r="S228" s="200"/>
      <c r="T228" s="202">
        <f>T229+T232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3" t="s">
        <v>151</v>
      </c>
      <c r="AT228" s="204" t="s">
        <v>74</v>
      </c>
      <c r="AU228" s="204" t="s">
        <v>75</v>
      </c>
      <c r="AY228" s="203" t="s">
        <v>118</v>
      </c>
      <c r="BK228" s="205">
        <f>BK229+BK232</f>
        <v>0</v>
      </c>
    </row>
    <row r="229" s="12" customFormat="1" ht="22.8" customHeight="1">
      <c r="A229" s="12"/>
      <c r="B229" s="192"/>
      <c r="C229" s="193"/>
      <c r="D229" s="194" t="s">
        <v>74</v>
      </c>
      <c r="E229" s="206" t="s">
        <v>343</v>
      </c>
      <c r="F229" s="206" t="s">
        <v>344</v>
      </c>
      <c r="G229" s="193"/>
      <c r="H229" s="193"/>
      <c r="I229" s="196"/>
      <c r="J229" s="207">
        <f>BK229</f>
        <v>0</v>
      </c>
      <c r="K229" s="193"/>
      <c r="L229" s="198"/>
      <c r="M229" s="199"/>
      <c r="N229" s="200"/>
      <c r="O229" s="200"/>
      <c r="P229" s="201">
        <f>SUM(P230:P231)</f>
        <v>0</v>
      </c>
      <c r="Q229" s="200"/>
      <c r="R229" s="201">
        <f>SUM(R230:R231)</f>
        <v>0</v>
      </c>
      <c r="S229" s="200"/>
      <c r="T229" s="202">
        <f>SUM(T230:T231)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3" t="s">
        <v>151</v>
      </c>
      <c r="AT229" s="204" t="s">
        <v>74</v>
      </c>
      <c r="AU229" s="204" t="s">
        <v>80</v>
      </c>
      <c r="AY229" s="203" t="s">
        <v>118</v>
      </c>
      <c r="BK229" s="205">
        <f>SUM(BK230:BK231)</f>
        <v>0</v>
      </c>
    </row>
    <row r="230" s="2" customFormat="1" ht="14.4" customHeight="1">
      <c r="A230" s="35"/>
      <c r="B230" s="36"/>
      <c r="C230" s="208" t="s">
        <v>345</v>
      </c>
      <c r="D230" s="208" t="s">
        <v>121</v>
      </c>
      <c r="E230" s="209" t="s">
        <v>346</v>
      </c>
      <c r="F230" s="210" t="s">
        <v>347</v>
      </c>
      <c r="G230" s="211" t="s">
        <v>339</v>
      </c>
      <c r="H230" s="212">
        <v>1</v>
      </c>
      <c r="I230" s="213"/>
      <c r="J230" s="214">
        <f>ROUND(I230*H230,2)</f>
        <v>0</v>
      </c>
      <c r="K230" s="210" t="s">
        <v>125</v>
      </c>
      <c r="L230" s="41"/>
      <c r="M230" s="215" t="s">
        <v>1</v>
      </c>
      <c r="N230" s="216" t="s">
        <v>40</v>
      </c>
      <c r="O230" s="88"/>
      <c r="P230" s="217">
        <f>O230*H230</f>
        <v>0</v>
      </c>
      <c r="Q230" s="217">
        <v>0</v>
      </c>
      <c r="R230" s="217">
        <f>Q230*H230</f>
        <v>0</v>
      </c>
      <c r="S230" s="217">
        <v>0</v>
      </c>
      <c r="T230" s="218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9" t="s">
        <v>348</v>
      </c>
      <c r="AT230" s="219" t="s">
        <v>121</v>
      </c>
      <c r="AU230" s="219" t="s">
        <v>82</v>
      </c>
      <c r="AY230" s="14" t="s">
        <v>118</v>
      </c>
      <c r="BE230" s="220">
        <f>IF(N230="základní",J230,0)</f>
        <v>0</v>
      </c>
      <c r="BF230" s="220">
        <f>IF(N230="snížená",J230,0)</f>
        <v>0</v>
      </c>
      <c r="BG230" s="220">
        <f>IF(N230="zákl. přenesená",J230,0)</f>
        <v>0</v>
      </c>
      <c r="BH230" s="220">
        <f>IF(N230="sníž. přenesená",J230,0)</f>
        <v>0</v>
      </c>
      <c r="BI230" s="220">
        <f>IF(N230="nulová",J230,0)</f>
        <v>0</v>
      </c>
      <c r="BJ230" s="14" t="s">
        <v>80</v>
      </c>
      <c r="BK230" s="220">
        <f>ROUND(I230*H230,2)</f>
        <v>0</v>
      </c>
      <c r="BL230" s="14" t="s">
        <v>348</v>
      </c>
      <c r="BM230" s="219" t="s">
        <v>349</v>
      </c>
    </row>
    <row r="231" s="2" customFormat="1">
      <c r="A231" s="35"/>
      <c r="B231" s="36"/>
      <c r="C231" s="37"/>
      <c r="D231" s="221" t="s">
        <v>128</v>
      </c>
      <c r="E231" s="37"/>
      <c r="F231" s="222" t="s">
        <v>347</v>
      </c>
      <c r="G231" s="37"/>
      <c r="H231" s="37"/>
      <c r="I231" s="223"/>
      <c r="J231" s="37"/>
      <c r="K231" s="37"/>
      <c r="L231" s="41"/>
      <c r="M231" s="224"/>
      <c r="N231" s="225"/>
      <c r="O231" s="88"/>
      <c r="P231" s="88"/>
      <c r="Q231" s="88"/>
      <c r="R231" s="88"/>
      <c r="S231" s="88"/>
      <c r="T231" s="89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4" t="s">
        <v>128</v>
      </c>
      <c r="AU231" s="14" t="s">
        <v>82</v>
      </c>
    </row>
    <row r="232" s="12" customFormat="1" ht="22.8" customHeight="1">
      <c r="A232" s="12"/>
      <c r="B232" s="192"/>
      <c r="C232" s="193"/>
      <c r="D232" s="194" t="s">
        <v>74</v>
      </c>
      <c r="E232" s="206" t="s">
        <v>350</v>
      </c>
      <c r="F232" s="206" t="s">
        <v>351</v>
      </c>
      <c r="G232" s="193"/>
      <c r="H232" s="193"/>
      <c r="I232" s="196"/>
      <c r="J232" s="207">
        <f>BK232</f>
        <v>0</v>
      </c>
      <c r="K232" s="193"/>
      <c r="L232" s="198"/>
      <c r="M232" s="199"/>
      <c r="N232" s="200"/>
      <c r="O232" s="200"/>
      <c r="P232" s="201">
        <f>SUM(P233:P234)</f>
        <v>0</v>
      </c>
      <c r="Q232" s="200"/>
      <c r="R232" s="201">
        <f>SUM(R233:R234)</f>
        <v>0</v>
      </c>
      <c r="S232" s="200"/>
      <c r="T232" s="202">
        <f>SUM(T233:T234)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03" t="s">
        <v>151</v>
      </c>
      <c r="AT232" s="204" t="s">
        <v>74</v>
      </c>
      <c r="AU232" s="204" t="s">
        <v>80</v>
      </c>
      <c r="AY232" s="203" t="s">
        <v>118</v>
      </c>
      <c r="BK232" s="205">
        <f>SUM(BK233:BK234)</f>
        <v>0</v>
      </c>
    </row>
    <row r="233" s="2" customFormat="1" ht="14.4" customHeight="1">
      <c r="A233" s="35"/>
      <c r="B233" s="36"/>
      <c r="C233" s="208" t="s">
        <v>352</v>
      </c>
      <c r="D233" s="208" t="s">
        <v>121</v>
      </c>
      <c r="E233" s="209" t="s">
        <v>353</v>
      </c>
      <c r="F233" s="210" t="s">
        <v>354</v>
      </c>
      <c r="G233" s="211" t="s">
        <v>339</v>
      </c>
      <c r="H233" s="212">
        <v>1</v>
      </c>
      <c r="I233" s="213"/>
      <c r="J233" s="214">
        <f>ROUND(I233*H233,2)</f>
        <v>0</v>
      </c>
      <c r="K233" s="210" t="s">
        <v>125</v>
      </c>
      <c r="L233" s="41"/>
      <c r="M233" s="215" t="s">
        <v>1</v>
      </c>
      <c r="N233" s="216" t="s">
        <v>40</v>
      </c>
      <c r="O233" s="88"/>
      <c r="P233" s="217">
        <f>O233*H233</f>
        <v>0</v>
      </c>
      <c r="Q233" s="217">
        <v>0</v>
      </c>
      <c r="R233" s="217">
        <f>Q233*H233</f>
        <v>0</v>
      </c>
      <c r="S233" s="217">
        <v>0</v>
      </c>
      <c r="T233" s="218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9" t="s">
        <v>348</v>
      </c>
      <c r="AT233" s="219" t="s">
        <v>121</v>
      </c>
      <c r="AU233" s="219" t="s">
        <v>82</v>
      </c>
      <c r="AY233" s="14" t="s">
        <v>118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4" t="s">
        <v>80</v>
      </c>
      <c r="BK233" s="220">
        <f>ROUND(I233*H233,2)</f>
        <v>0</v>
      </c>
      <c r="BL233" s="14" t="s">
        <v>348</v>
      </c>
      <c r="BM233" s="219" t="s">
        <v>355</v>
      </c>
    </row>
    <row r="234" s="2" customFormat="1">
      <c r="A234" s="35"/>
      <c r="B234" s="36"/>
      <c r="C234" s="37"/>
      <c r="D234" s="221" t="s">
        <v>128</v>
      </c>
      <c r="E234" s="37"/>
      <c r="F234" s="222" t="s">
        <v>354</v>
      </c>
      <c r="G234" s="37"/>
      <c r="H234" s="37"/>
      <c r="I234" s="223"/>
      <c r="J234" s="37"/>
      <c r="K234" s="37"/>
      <c r="L234" s="41"/>
      <c r="M234" s="237"/>
      <c r="N234" s="238"/>
      <c r="O234" s="239"/>
      <c r="P234" s="239"/>
      <c r="Q234" s="239"/>
      <c r="R234" s="239"/>
      <c r="S234" s="239"/>
      <c r="T234" s="24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128</v>
      </c>
      <c r="AU234" s="14" t="s">
        <v>82</v>
      </c>
    </row>
    <row r="235" s="2" customFormat="1" ht="6.96" customHeight="1">
      <c r="A235" s="35"/>
      <c r="B235" s="63"/>
      <c r="C235" s="64"/>
      <c r="D235" s="64"/>
      <c r="E235" s="64"/>
      <c r="F235" s="64"/>
      <c r="G235" s="64"/>
      <c r="H235" s="64"/>
      <c r="I235" s="64"/>
      <c r="J235" s="64"/>
      <c r="K235" s="64"/>
      <c r="L235" s="41"/>
      <c r="M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</sheetData>
  <sheetProtection sheet="1" autoFilter="0" formatColumns="0" formatRows="0" objects="1" scenarios="1" spinCount="100000" saltValue="bxmuuYlLTGvShrR8NpWAmSmeV/9gtFIiqsRETESHLitRxP2/50zJYjNxpx3WwPlfdvaQRWNEQ134BiuRZlotEQ==" hashValue="4tHSUu+8zvQBHPlqL7qUKPvyn93f/klJP8J1g9EI+iEZ38Ps3w+YcqBWcos7UzVSDJl7PAPmk7yOdMP0ULsz+A==" algorithmName="SHA-512" password="CC35"/>
  <autoFilter ref="C125:K234"/>
  <mergeCells count="6">
    <mergeCell ref="E7:H7"/>
    <mergeCell ref="E16:H16"/>
    <mergeCell ref="E25:H25"/>
    <mergeCell ref="E85:H85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DESKTOP-LK6PCQB\Milan</dc:creator>
  <cp:lastModifiedBy>DESKTOP-LK6PCQB\Milan</cp:lastModifiedBy>
  <dcterms:created xsi:type="dcterms:W3CDTF">2022-04-26T05:37:09Z</dcterms:created>
  <dcterms:modified xsi:type="dcterms:W3CDTF">2022-04-26T05:37:11Z</dcterms:modified>
</cp:coreProperties>
</file>