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T - Stavební část" sheetId="2" r:id="rId2"/>
    <sheet name="VRN - Vedlejší a ostatní 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'ST - Stavební část'!$C$125:$K$292</definedName>
    <definedName name="_xlnm.Print_Area" localSheetId="1">'ST - Stavební část'!$C$4:$J$76,'ST - Stavební část'!$C$82:$J$107,'ST - Stavební část'!$C$113:$K$292</definedName>
    <definedName name="_xlnm.Print_Titles" localSheetId="1">'ST - Stavební část'!$125:$125</definedName>
    <definedName name="_xlnm._FilterDatabase" localSheetId="2" hidden="1">'VRN - Vedlejší a ostatní ...'!$C$118:$K$142</definedName>
    <definedName name="_xlnm.Print_Area" localSheetId="2">'VRN - Vedlejší a ostatní ...'!$C$4:$J$76,'VRN - Vedlejší a ostatní ...'!$C$82:$J$100,'VRN - Vedlejší a ostatní ...'!$C$106:$K$142</definedName>
    <definedName name="_xlnm.Print_Titles" localSheetId="2">'VRN - Vedlejší a ostatní ...'!$118:$118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T120"/>
  <c r="R121"/>
  <c r="R120"/>
  <c r="P121"/>
  <c r="P120"/>
  <c r="J115"/>
  <c r="F115"/>
  <c r="F113"/>
  <c r="E111"/>
  <c r="J91"/>
  <c r="F91"/>
  <c r="F89"/>
  <c r="E87"/>
  <c r="J24"/>
  <c r="E24"/>
  <c r="J116"/>
  <c r="J23"/>
  <c r="J18"/>
  <c r="E18"/>
  <c r="F92"/>
  <c r="J17"/>
  <c r="J12"/>
  <c r="J89"/>
  <c r="E7"/>
  <c r="E109"/>
  <c i="2" r="J37"/>
  <c r="J36"/>
  <c i="1" r="AY95"/>
  <c i="2" r="J35"/>
  <c i="1" r="AX95"/>
  <c i="2" r="BI291"/>
  <c r="BH291"/>
  <c r="BG291"/>
  <c r="BF291"/>
  <c r="T291"/>
  <c r="R291"/>
  <c r="P291"/>
  <c r="BI290"/>
  <c r="BH290"/>
  <c r="BG290"/>
  <c r="BF290"/>
  <c r="T290"/>
  <c r="R290"/>
  <c r="P290"/>
  <c r="BI288"/>
  <c r="BH288"/>
  <c r="BG288"/>
  <c r="BF288"/>
  <c r="T288"/>
  <c r="R288"/>
  <c r="P288"/>
  <c r="BI287"/>
  <c r="BH287"/>
  <c r="BG287"/>
  <c r="BF287"/>
  <c r="T287"/>
  <c r="R287"/>
  <c r="P287"/>
  <c r="BI284"/>
  <c r="BH284"/>
  <c r="BG284"/>
  <c r="BF284"/>
  <c r="T284"/>
  <c r="R284"/>
  <c r="P284"/>
  <c r="BI280"/>
  <c r="BH280"/>
  <c r="BG280"/>
  <c r="BF280"/>
  <c r="T280"/>
  <c r="R280"/>
  <c r="P280"/>
  <c r="BI278"/>
  <c r="BH278"/>
  <c r="BG278"/>
  <c r="BF278"/>
  <c r="T278"/>
  <c r="R278"/>
  <c r="P278"/>
  <c r="BI275"/>
  <c r="BH275"/>
  <c r="BG275"/>
  <c r="BF275"/>
  <c r="T275"/>
  <c r="R275"/>
  <c r="P275"/>
  <c r="BI272"/>
  <c r="BH272"/>
  <c r="BG272"/>
  <c r="BF272"/>
  <c r="T272"/>
  <c r="R272"/>
  <c r="P272"/>
  <c r="BI268"/>
  <c r="BH268"/>
  <c r="BG268"/>
  <c r="BF268"/>
  <c r="T268"/>
  <c r="R268"/>
  <c r="P268"/>
  <c r="BI263"/>
  <c r="BH263"/>
  <c r="BG263"/>
  <c r="BF263"/>
  <c r="T263"/>
  <c r="R263"/>
  <c r="P263"/>
  <c r="BI262"/>
  <c r="BH262"/>
  <c r="BG262"/>
  <c r="BF262"/>
  <c r="T262"/>
  <c r="R262"/>
  <c r="P262"/>
  <c r="BI257"/>
  <c r="BH257"/>
  <c r="BG257"/>
  <c r="BF257"/>
  <c r="T257"/>
  <c r="R257"/>
  <c r="P257"/>
  <c r="BI254"/>
  <c r="BH254"/>
  <c r="BG254"/>
  <c r="BF254"/>
  <c r="T254"/>
  <c r="R254"/>
  <c r="P254"/>
  <c r="BI253"/>
  <c r="BH253"/>
  <c r="BG253"/>
  <c r="BF253"/>
  <c r="T253"/>
  <c r="R253"/>
  <c r="P253"/>
  <c r="BI247"/>
  <c r="BH247"/>
  <c r="BG247"/>
  <c r="BF247"/>
  <c r="T247"/>
  <c r="R247"/>
  <c r="P247"/>
  <c r="BI246"/>
  <c r="BH246"/>
  <c r="BG246"/>
  <c r="BF246"/>
  <c r="T246"/>
  <c r="R246"/>
  <c r="P246"/>
  <c r="BI243"/>
  <c r="BH243"/>
  <c r="BG243"/>
  <c r="BF243"/>
  <c r="T243"/>
  <c r="R243"/>
  <c r="P243"/>
  <c r="BI241"/>
  <c r="BH241"/>
  <c r="BG241"/>
  <c r="BF241"/>
  <c r="T241"/>
  <c r="R241"/>
  <c r="P241"/>
  <c r="BI238"/>
  <c r="BH238"/>
  <c r="BG238"/>
  <c r="BF238"/>
  <c r="T238"/>
  <c r="R238"/>
  <c r="P238"/>
  <c r="BI232"/>
  <c r="BH232"/>
  <c r="BG232"/>
  <c r="BF232"/>
  <c r="T232"/>
  <c r="R232"/>
  <c r="P232"/>
  <c r="BI226"/>
  <c r="BH226"/>
  <c r="BG226"/>
  <c r="BF226"/>
  <c r="T226"/>
  <c r="R226"/>
  <c r="P226"/>
  <c r="BI223"/>
  <c r="BH223"/>
  <c r="BG223"/>
  <c r="BF223"/>
  <c r="T223"/>
  <c r="R223"/>
  <c r="P223"/>
  <c r="BI216"/>
  <c r="BH216"/>
  <c r="BG216"/>
  <c r="BF216"/>
  <c r="T216"/>
  <c r="R216"/>
  <c r="P216"/>
  <c r="BI213"/>
  <c r="BH213"/>
  <c r="BG213"/>
  <c r="BF213"/>
  <c r="T213"/>
  <c r="R213"/>
  <c r="P213"/>
  <c r="BI207"/>
  <c r="BH207"/>
  <c r="BG207"/>
  <c r="BF207"/>
  <c r="T207"/>
  <c r="R207"/>
  <c r="P207"/>
  <c r="BI205"/>
  <c r="BH205"/>
  <c r="BG205"/>
  <c r="BF205"/>
  <c r="T205"/>
  <c r="R205"/>
  <c r="P205"/>
  <c r="BI204"/>
  <c r="BH204"/>
  <c r="BG204"/>
  <c r="BF204"/>
  <c r="T204"/>
  <c r="R204"/>
  <c r="P204"/>
  <c r="BI199"/>
  <c r="BH199"/>
  <c r="BG199"/>
  <c r="BF199"/>
  <c r="T199"/>
  <c r="R199"/>
  <c r="P199"/>
  <c r="BI195"/>
  <c r="BH195"/>
  <c r="BG195"/>
  <c r="BF195"/>
  <c r="T195"/>
  <c r="R195"/>
  <c r="P195"/>
  <c r="BI194"/>
  <c r="BH194"/>
  <c r="BG194"/>
  <c r="BF194"/>
  <c r="T194"/>
  <c r="R194"/>
  <c r="P194"/>
  <c r="BI191"/>
  <c r="BH191"/>
  <c r="BG191"/>
  <c r="BF191"/>
  <c r="T191"/>
  <c r="T190"/>
  <c r="R191"/>
  <c r="R190"/>
  <c r="P191"/>
  <c r="P190"/>
  <c r="BI189"/>
  <c r="BH189"/>
  <c r="BG189"/>
  <c r="BF189"/>
  <c r="T189"/>
  <c r="R189"/>
  <c r="P189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77"/>
  <c r="BH177"/>
  <c r="BG177"/>
  <c r="BF177"/>
  <c r="T177"/>
  <c r="R177"/>
  <c r="P177"/>
  <c r="BI169"/>
  <c r="BH169"/>
  <c r="BG169"/>
  <c r="BF169"/>
  <c r="T169"/>
  <c r="R169"/>
  <c r="P169"/>
  <c r="BI164"/>
  <c r="BH164"/>
  <c r="BG164"/>
  <c r="BF164"/>
  <c r="T164"/>
  <c r="R164"/>
  <c r="P164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52"/>
  <c r="BH152"/>
  <c r="BG152"/>
  <c r="BF152"/>
  <c r="T152"/>
  <c r="R152"/>
  <c r="P152"/>
  <c r="BI145"/>
  <c r="BH145"/>
  <c r="BG145"/>
  <c r="BF145"/>
  <c r="T145"/>
  <c r="R145"/>
  <c r="P145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29"/>
  <c r="BH129"/>
  <c r="BG129"/>
  <c r="BF129"/>
  <c r="T129"/>
  <c r="R129"/>
  <c r="P129"/>
  <c r="J122"/>
  <c r="F122"/>
  <c r="F120"/>
  <c r="E118"/>
  <c r="J91"/>
  <c r="F91"/>
  <c r="F89"/>
  <c r="E87"/>
  <c r="J24"/>
  <c r="E24"/>
  <c r="J92"/>
  <c r="J23"/>
  <c r="J18"/>
  <c r="E18"/>
  <c r="F123"/>
  <c r="J17"/>
  <c r="J12"/>
  <c r="J89"/>
  <c r="E7"/>
  <c r="E116"/>
  <c i="1" r="L90"/>
  <c r="AM90"/>
  <c r="AM89"/>
  <c r="L89"/>
  <c r="AM87"/>
  <c r="L87"/>
  <c r="L85"/>
  <c r="L84"/>
  <c i="3" r="J130"/>
  <c i="2" r="J272"/>
  <c r="BK257"/>
  <c r="J247"/>
  <c r="J226"/>
  <c r="J207"/>
  <c r="BK205"/>
  <c r="BK204"/>
  <c r="J160"/>
  <c r="J138"/>
  <c i="3" r="BK124"/>
  <c i="2" r="J246"/>
  <c r="J216"/>
  <c r="BK213"/>
  <c r="J191"/>
  <c r="J189"/>
  <c r="BK159"/>
  <c r="J152"/>
  <c r="BK135"/>
  <c r="J129"/>
  <c i="3" r="BK141"/>
  <c r="BK139"/>
  <c r="BK137"/>
  <c r="J135"/>
  <c r="BK128"/>
  <c r="BK126"/>
  <c r="BK121"/>
  <c i="2" r="BK291"/>
  <c r="BK290"/>
  <c r="J288"/>
  <c r="BK287"/>
  <c r="BK284"/>
  <c r="J280"/>
  <c r="J278"/>
  <c r="BK268"/>
  <c r="J263"/>
  <c r="BK262"/>
  <c r="J257"/>
  <c r="J243"/>
  <c r="BK238"/>
  <c r="J232"/>
  <c r="BK226"/>
  <c r="BK223"/>
  <c r="J199"/>
  <c r="J195"/>
  <c r="BK194"/>
  <c r="BK189"/>
  <c r="BK187"/>
  <c r="BK186"/>
  <c r="J185"/>
  <c r="BK169"/>
  <c r="BK164"/>
  <c r="BK160"/>
  <c r="J159"/>
  <c r="J153"/>
  <c r="J145"/>
  <c r="BK138"/>
  <c r="BK129"/>
  <c i="1" r="AS94"/>
  <c i="3" r="BK132"/>
  <c i="2" r="BK275"/>
  <c r="J254"/>
  <c r="J253"/>
  <c r="BK243"/>
  <c r="BK241"/>
  <c r="BK195"/>
  <c r="J187"/>
  <c r="BK145"/>
  <c r="J136"/>
  <c i="3" r="J126"/>
  <c r="J121"/>
  <c i="2" r="J268"/>
  <c r="J262"/>
  <c r="BK247"/>
  <c r="J223"/>
  <c r="BK216"/>
  <c r="J194"/>
  <c r="BK191"/>
  <c r="BK185"/>
  <c r="J177"/>
  <c r="J169"/>
  <c r="BK157"/>
  <c r="BK153"/>
  <c r="J135"/>
  <c i="3" r="J141"/>
  <c r="J139"/>
  <c r="J137"/>
  <c r="BK135"/>
  <c r="J132"/>
  <c r="BK130"/>
  <c r="J128"/>
  <c r="J124"/>
  <c i="2" r="J291"/>
  <c r="J290"/>
  <c r="BK288"/>
  <c r="J287"/>
  <c r="J284"/>
  <c r="BK280"/>
  <c r="BK278"/>
  <c r="J275"/>
  <c r="BK272"/>
  <c r="BK263"/>
  <c r="BK254"/>
  <c r="BK253"/>
  <c r="BK246"/>
  <c r="J241"/>
  <c r="J238"/>
  <c r="BK232"/>
  <c r="J213"/>
  <c r="BK207"/>
  <c r="J205"/>
  <c r="J204"/>
  <c r="BK199"/>
  <c r="J186"/>
  <c r="BK177"/>
  <c r="J164"/>
  <c r="J157"/>
  <c r="BK152"/>
  <c r="BK136"/>
  <c l="1" r="P151"/>
  <c r="P206"/>
  <c r="BK128"/>
  <c r="J128"/>
  <c r="J98"/>
  <c r="BK151"/>
  <c r="J151"/>
  <c r="J99"/>
  <c r="BK184"/>
  <c r="J184"/>
  <c r="J100"/>
  <c r="BK206"/>
  <c r="J206"/>
  <c r="J104"/>
  <c r="BK242"/>
  <c r="J242"/>
  <c r="J105"/>
  <c r="R289"/>
  <c r="R128"/>
  <c r="T184"/>
  <c r="T206"/>
  <c r="T289"/>
  <c r="P128"/>
  <c r="R184"/>
  <c r="P193"/>
  <c r="R242"/>
  <c r="T128"/>
  <c r="P184"/>
  <c r="BK193"/>
  <c r="R193"/>
  <c r="T193"/>
  <c r="P242"/>
  <c r="P289"/>
  <c i="3" r="BK123"/>
  <c r="J123"/>
  <c r="J98"/>
  <c r="R123"/>
  <c r="R119"/>
  <c i="2" r="T151"/>
  <c r="T242"/>
  <c i="3" r="BK134"/>
  <c r="J134"/>
  <c r="J99"/>
  <c i="2" r="R151"/>
  <c r="R206"/>
  <c r="BK289"/>
  <c r="J289"/>
  <c r="J106"/>
  <c i="3" r="P123"/>
  <c r="P119"/>
  <c i="1" r="AU96"/>
  <c i="3" r="T123"/>
  <c r="T119"/>
  <c r="P134"/>
  <c r="R134"/>
  <c r="T134"/>
  <c i="2" r="E85"/>
  <c r="BE135"/>
  <c r="BE157"/>
  <c r="BE160"/>
  <c r="BE164"/>
  <c r="BE186"/>
  <c r="BE191"/>
  <c r="BE195"/>
  <c r="BE204"/>
  <c r="BE213"/>
  <c r="BE216"/>
  <c r="BE223"/>
  <c r="BE226"/>
  <c r="BE247"/>
  <c r="BE254"/>
  <c r="BE257"/>
  <c r="BK190"/>
  <c r="J190"/>
  <c r="J101"/>
  <c i="3" r="J113"/>
  <c r="F116"/>
  <c r="BE121"/>
  <c r="BE128"/>
  <c r="BE139"/>
  <c i="2" r="J123"/>
  <c r="BE136"/>
  <c r="BE145"/>
  <c r="BE189"/>
  <c r="BE207"/>
  <c r="BE232"/>
  <c r="BE243"/>
  <c r="BE253"/>
  <c r="BE272"/>
  <c r="BE278"/>
  <c r="BE284"/>
  <c i="3" r="J92"/>
  <c r="BE130"/>
  <c r="BE137"/>
  <c r="BK120"/>
  <c r="J120"/>
  <c r="J97"/>
  <c i="2" r="F92"/>
  <c r="BE138"/>
  <c r="BE262"/>
  <c r="BE268"/>
  <c r="BE288"/>
  <c r="J120"/>
  <c r="BE152"/>
  <c r="BE153"/>
  <c r="BE159"/>
  <c r="BE185"/>
  <c r="BE194"/>
  <c r="BE199"/>
  <c r="BE205"/>
  <c r="BE241"/>
  <c r="BE246"/>
  <c r="BE280"/>
  <c r="BE290"/>
  <c r="BE291"/>
  <c i="3" r="E85"/>
  <c r="BE126"/>
  <c r="BE135"/>
  <c i="2" r="BE187"/>
  <c r="BE238"/>
  <c r="BE263"/>
  <c r="BE275"/>
  <c r="BE287"/>
  <c i="3" r="BE132"/>
  <c r="BE141"/>
  <c i="2" r="BE129"/>
  <c r="BE169"/>
  <c r="BE177"/>
  <c i="3" r="BE124"/>
  <c i="2" r="F35"/>
  <c i="1" r="BB95"/>
  <c i="3" r="F35"/>
  <c i="1" r="BB96"/>
  <c i="2" r="F34"/>
  <c i="1" r="BA95"/>
  <c i="3" r="F34"/>
  <c i="1" r="BA96"/>
  <c i="3" r="F37"/>
  <c i="1" r="BD96"/>
  <c i="2" r="F36"/>
  <c i="1" r="BC95"/>
  <c i="3" r="F36"/>
  <c i="1" r="BC96"/>
  <c i="3" r="J34"/>
  <c i="1" r="AW96"/>
  <c i="2" r="F37"/>
  <c i="1" r="BD95"/>
  <c i="2" r="J34"/>
  <c i="1" r="AW95"/>
  <c i="2" l="1" r="T192"/>
  <c r="T127"/>
  <c r="T126"/>
  <c r="R127"/>
  <c r="BK192"/>
  <c r="J192"/>
  <c r="J102"/>
  <c r="P127"/>
  <c r="P126"/>
  <c i="1" r="AU95"/>
  <c i="2" r="R192"/>
  <c r="P192"/>
  <c r="BK127"/>
  <c r="BK126"/>
  <c r="J126"/>
  <c i="3" r="BK119"/>
  <c r="J119"/>
  <c r="J96"/>
  <c i="2" r="J193"/>
  <c r="J103"/>
  <c i="1" r="AU94"/>
  <c r="BC94"/>
  <c r="W32"/>
  <c i="2" r="J30"/>
  <c i="1" r="AG95"/>
  <c r="BD94"/>
  <c r="W33"/>
  <c r="BB94"/>
  <c r="AX94"/>
  <c i="2" r="F33"/>
  <c i="1" r="AZ95"/>
  <c i="3" r="F33"/>
  <c i="1" r="AZ96"/>
  <c i="2" r="J33"/>
  <c i="1" r="AV95"/>
  <c r="AT95"/>
  <c i="3" r="J33"/>
  <c i="1" r="AV96"/>
  <c r="AT96"/>
  <c r="BA94"/>
  <c r="W30"/>
  <c i="2" l="1" r="R126"/>
  <c r="J39"/>
  <c r="J96"/>
  <c r="J127"/>
  <c r="J97"/>
  <c i="1" r="AN95"/>
  <c r="AZ94"/>
  <c r="W29"/>
  <c r="AW94"/>
  <c r="AK30"/>
  <c i="3" r="J30"/>
  <c i="1" r="AG96"/>
  <c r="AN96"/>
  <c r="W31"/>
  <c r="AY94"/>
  <c i="3" l="1" r="J39"/>
  <c i="1" r="AG94"/>
  <c r="AV94"/>
  <c r="AK29"/>
  <c l="1" r="AT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<sst xmlns="http://schemas.openxmlformats.org/spreadsheetml/2006/main">
  <si>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</si>
  <si>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</si>
  <si>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</si>
  <si>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</si>
  <si>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</si>
  <si>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{8ac57c4d-8415-4385-aa13-5e2fc8f5c411}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</si>
  <si>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</si>
  <si>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</si>
  <si>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</si>
  <si>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</si>
  <si>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</si>
  <si>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</si>
  <si>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</si>
  <si>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</si>
  <si>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2021_06_30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</si>
  <si>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</si>
  <si>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</si>
  <si>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osvětlení - zavěšený strop Krytý bazén, Kopřivnice</t>
  </si>
  <si>
    <t>KSO:</t>
  </si>
  <si>
    <t>CC-CZ:</t>
  </si>
  <si>
    <t>Místo:</t>
  </si>
  <si>
    <t>Kopřivnice</t>
  </si>
  <si>
    <t>Datum:</t>
  </si>
  <si>
    <t>29. 6. 2021</t>
  </si>
  <si>
    <t>Zadavatel:</t>
  </si>
  <si>
    <t>IČ:</t>
  </si>
  <si>
    <t>Město Kopřivnice – Městský úřad Kopřivnice</t>
  </si>
  <si>
    <t>DIČ:</t>
  </si>
  <si>
    <t>Uchazeč:</t>
  </si>
  <si>
    <t>Vyplň údaj</t>
  </si>
  <si>
    <t>Projektant:</t>
  </si>
  <si>
    <t>Ing. Jiří Vician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</si>
  <si>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</si>
  <si>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</si>
  <si>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</si>
  <si>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</si>
  <si>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</si>
  <si>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</si>
  <si>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</si>
  <si>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</si>
  <si>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</si>
  <si>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</si>
  <si>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</si>
  <si>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</si>
  <si>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</si>
  <si>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</si>
  <si>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</si>
  <si>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</si>
  <si>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</si>
  <si>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</si>
  <si>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</si>
  <si>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</si>
  <si>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</si>
  <si>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</si>
  <si>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</si>
  <si>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</si>
  <si>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</si>
  <si>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</si>
  <si>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</si>
  <si>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</si>
  <si>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</si>
  <si>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</si>
  <si>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</si>
  <si>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</si>
  <si>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</si>
  <si>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</si>
  <si>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</si>
  <si>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</si>
  <si>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</si>
  <si>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</si>
  <si>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</si>
  <si>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</si>
  <si>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</si>
  <si>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</si>
  <si>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</si>
  <si>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</si>
  <si>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</si>
  <si>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</si>
  <si>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</si>
  <si>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</si>
  <si>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</si>
  <si>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</t>
  </si>
  <si>
    <t>Stavební část</t>
  </si>
  <si>
    <t>STA</t>
  </si>
  <si>
    <t>1</t>
  </si>
  <si>
    <t>{67dc9188-7b0a-46ee-8b18-8f6197b81373}</t>
  </si>
  <si>
    <t>2</t>
  </si>
  <si>
    <t>VRN</t>
  </si>
  <si>
    <t>Vedlejší a ostatní náklady stavby</t>
  </si>
  <si>
    <t>{b22ede99-217d-4733-9c68-849fcbeb95fb}</t>
  </si>
  <si>
    <t>KRYCÍ LIST SOUPISU PRACÍ</t>
  </si>
  <si>
    <t>Objekt:</t>
  </si>
  <si>
    <t>ST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</si>
  <si>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</si>
  <si>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</si>
  <si>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</si>
  <si>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</si>
  <si>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</si>
  <si>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</si>
  <si>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</si>
  <si>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</si>
  <si>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</si>
  <si>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</si>
  <si>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</si>
  <si>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762 - Konstrukce tesařské</t>
  </si>
  <si>
    <t xml:space="preserve">    763 - Konstrukce suché výstavby</t>
  </si>
  <si>
    <t xml:space="preserve">    767 - Konstrukce zámečnické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</si>
  <si>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</si>
  <si>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</si>
  <si>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</si>
  <si>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</si>
  <si>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</si>
  <si>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</si>
  <si>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</si>
  <si>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</si>
  <si>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</si>
  <si>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</si>
  <si>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</si>
  <si>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</si>
  <si>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</si>
  <si>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</si>
  <si>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</si>
  <si>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</si>
  <si>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</si>
  <si>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</si>
  <si>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</si>
  <si>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</si>
  <si>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611511021</t>
  </si>
  <si>
    <t>Tenkovrstvá akrylátová zrnitá omítka tl. 2,0 mm včetně penetrace vnitřních stropů rovných</t>
  </si>
  <si>
    <t>m2</t>
  </si>
  <si>
    <t>CS ÚRS 2021 01</t>
  </si>
  <si>
    <t>4</t>
  </si>
  <si>
    <t>-1109718836</t>
  </si>
  <si>
    <t>VV</t>
  </si>
  <si>
    <t>místnost 163 - skladba P3</t>
  </si>
  <si>
    <t xml:space="preserve">čelo podhledu </t>
  </si>
  <si>
    <t>11,88*0,9</t>
  </si>
  <si>
    <t>11,88*0,075</t>
  </si>
  <si>
    <t>Součet</t>
  </si>
  <si>
    <t>612131121</t>
  </si>
  <si>
    <t>Penetrační disperzní nátěr vnitřních stěn nanášený ručně</t>
  </si>
  <si>
    <t>-735953977</t>
  </si>
  <si>
    <t>3</t>
  </si>
  <si>
    <t>6199910R1</t>
  </si>
  <si>
    <t>Zakrytí podlah fólií průmyslovou plachtou</t>
  </si>
  <si>
    <t>-663312417</t>
  </si>
  <si>
    <t>P</t>
  </si>
  <si>
    <t>Poznámka k položce:_x000d_
zakrytí podlah při provádění nátěru tesařských konstrukcí (aby nedošlo k prosáknutí) vč. likvidace</t>
  </si>
  <si>
    <t>619996145</t>
  </si>
  <si>
    <t>Ochrana stavebních konstrukcí a samostatných prvků včetně pozdějšího odstranění obalením geotextilií samostatných konstrukcí a prvků</t>
  </si>
  <si>
    <t>-1289840267</t>
  </si>
  <si>
    <t>Poznámka k položce:_x000d_
zaktytí podlah, tak aby nedošlo k poškození podlah lešením</t>
  </si>
  <si>
    <t>místnost 102 - plavecký bazén</t>
  </si>
  <si>
    <t>586,72</t>
  </si>
  <si>
    <t>místnost 163</t>
  </si>
  <si>
    <t>110,21</t>
  </si>
  <si>
    <t>5</t>
  </si>
  <si>
    <t>621142001</t>
  </si>
  <si>
    <t>Potažení vnějších podhledů sklovláknitým pletivem vtlačeným do tenkovrstvé hmoty</t>
  </si>
  <si>
    <t>2087623092</t>
  </si>
  <si>
    <t>9</t>
  </si>
  <si>
    <t>Ostatní konstrukce a práce, bourání</t>
  </si>
  <si>
    <t>9-001</t>
  </si>
  <si>
    <t>Ostatní drobné stavební práce pro zhotovení podhledů</t>
  </si>
  <si>
    <t>hod.</t>
  </si>
  <si>
    <t>1214774308</t>
  </si>
  <si>
    <t>7</t>
  </si>
  <si>
    <t>943211111</t>
  </si>
  <si>
    <t>Montáž lešení prostorového rámového lehkého s podlahami zatížení do 200 kg/m2 v do 10 m</t>
  </si>
  <si>
    <t>m3</t>
  </si>
  <si>
    <t>-1609364086</t>
  </si>
  <si>
    <t>Poznámka k položce:_x000d_
návrh lešení je ja zhotoviteli v položce se ocení vlastní předpoklad lešení</t>
  </si>
  <si>
    <t>lešení v bazénové vaně</t>
  </si>
  <si>
    <t>320*4,6</t>
  </si>
  <si>
    <t>8</t>
  </si>
  <si>
    <t>943211211</t>
  </si>
  <si>
    <t>Příplatek k lešení prostorovému rámovému lehkému s podlahami v do 10 m za první a ZKD den použití</t>
  </si>
  <si>
    <t>-1632393386</t>
  </si>
  <si>
    <t>1472*30 'Přepočtené koeficientem množství</t>
  </si>
  <si>
    <t>943211811</t>
  </si>
  <si>
    <t>Demontáž lešení prostorového rámového lehkého s podlahami zatížení do 200 kg/m2 v do 10 m</t>
  </si>
  <si>
    <t>-838969753</t>
  </si>
  <si>
    <t>10</t>
  </si>
  <si>
    <t>949101111</t>
  </si>
  <si>
    <t>Lešení pomocné pro objekty pozemních staveb s lešeňovou podlahou v do 1,9 m zatížení do 150 kg/m2</t>
  </si>
  <si>
    <t>-945526318</t>
  </si>
  <si>
    <t>11</t>
  </si>
  <si>
    <t>949101112</t>
  </si>
  <si>
    <t>Lešení pomocné pro objekty pozemních staveb s lešeňovou podlahou v do 3,5 m zatížení do 150 kg/m2</t>
  </si>
  <si>
    <t>-160622135</t>
  </si>
  <si>
    <t>mimo bazénovou vanu</t>
  </si>
  <si>
    <t>místnost 102</t>
  </si>
  <si>
    <t>586,72-320</t>
  </si>
  <si>
    <t>12</t>
  </si>
  <si>
    <t>952902031</t>
  </si>
  <si>
    <t>Čištění budov omytí hladkých podlah</t>
  </si>
  <si>
    <t>1729175597</t>
  </si>
  <si>
    <t>úklid podlahy po odstranění ochranných konstrukcí</t>
  </si>
  <si>
    <t>úklid půdního prostoru</t>
  </si>
  <si>
    <t>13</t>
  </si>
  <si>
    <t>952902611</t>
  </si>
  <si>
    <t>Čištění budov vysátí prachu z ostatních ploch</t>
  </si>
  <si>
    <t>47836835</t>
  </si>
  <si>
    <t>997</t>
  </si>
  <si>
    <t>Přesun sutě</t>
  </si>
  <si>
    <t>14</t>
  </si>
  <si>
    <t>997013211</t>
  </si>
  <si>
    <t>Vnitrostaveništní doprava suti a vybouraných hmot pro budovy v do 6 m ručně</t>
  </si>
  <si>
    <t>t</t>
  </si>
  <si>
    <t>546780292</t>
  </si>
  <si>
    <t>997013501</t>
  </si>
  <si>
    <t>Odvoz suti a vybouraných hmot na skládku nebo meziskládku do 1 km se složením</t>
  </si>
  <si>
    <t>669663523</t>
  </si>
  <si>
    <t>16</t>
  </si>
  <si>
    <t>997013509</t>
  </si>
  <si>
    <t>Příplatek k odvozu suti a vybouraných hmot na skládku ZKD 1 km přes 1 km</t>
  </si>
  <si>
    <t>1597537460</t>
  </si>
  <si>
    <t>5,719*14 'Přepočtené koeficientem množství</t>
  </si>
  <si>
    <t>17</t>
  </si>
  <si>
    <t>997013631</t>
  </si>
  <si>
    <t>Poplatek za uložení na skládce (skládkovné) stavebního odpadu směsného kód odpadu 17 09 04</t>
  </si>
  <si>
    <t>-1064709374</t>
  </si>
  <si>
    <t>998</t>
  </si>
  <si>
    <t>Přesun hmot</t>
  </si>
  <si>
    <t>18</t>
  </si>
  <si>
    <t>998018001</t>
  </si>
  <si>
    <t>Přesun hmot ruční pro budovy v do 6 m</t>
  </si>
  <si>
    <t>828366767</t>
  </si>
  <si>
    <t>PSV</t>
  </si>
  <si>
    <t>Práce a dodávky PSV</t>
  </si>
  <si>
    <t>762</t>
  </si>
  <si>
    <t>Konstrukce tesařské</t>
  </si>
  <si>
    <t>19</t>
  </si>
  <si>
    <t>762083111</t>
  </si>
  <si>
    <t>Impregnace řeziva proti dřevokaznému hmyzu a houbám máčením třída ohrožení 1 a 2</t>
  </si>
  <si>
    <t>608625079</t>
  </si>
  <si>
    <t>20</t>
  </si>
  <si>
    <t>762713110</t>
  </si>
  <si>
    <t>Montáž prostorové vázané kce z hraněného řeziva průřezové plochy do 120 cm2</t>
  </si>
  <si>
    <t>m</t>
  </si>
  <si>
    <t>642195604</t>
  </si>
  <si>
    <t>výkres D.1.1-03 + detail D.1</t>
  </si>
  <si>
    <t>hranol 100x120 mm</t>
  </si>
  <si>
    <t>5*2,23</t>
  </si>
  <si>
    <t>M</t>
  </si>
  <si>
    <t>60512125</t>
  </si>
  <si>
    <t>hranol stavební řezivo průřezu do 120cm2 do dl 6m</t>
  </si>
  <si>
    <t>32</t>
  </si>
  <si>
    <t>866409520</t>
  </si>
  <si>
    <t>5*2,23*0,1*0,12</t>
  </si>
  <si>
    <t>0,134*1,15 'Přepočtené koeficientem množství</t>
  </si>
  <si>
    <t>22</t>
  </si>
  <si>
    <t>762795000</t>
  </si>
  <si>
    <t>Spojovací prostředky pro montáž prostorových vázaných kcí</t>
  </si>
  <si>
    <t>-299565883</t>
  </si>
  <si>
    <t>23</t>
  </si>
  <si>
    <t>998762201</t>
  </si>
  <si>
    <t>Přesun hmot procentní pro kce tesařské v objektech v do 6 m</t>
  </si>
  <si>
    <t>%</t>
  </si>
  <si>
    <t>1766909746</t>
  </si>
  <si>
    <t>763</t>
  </si>
  <si>
    <t>Konstrukce suché výstavby</t>
  </si>
  <si>
    <t>24</t>
  </si>
  <si>
    <t>763131714</t>
  </si>
  <si>
    <t>SDK podhled základní penetrační nátěr</t>
  </si>
  <si>
    <t>2035431838</t>
  </si>
  <si>
    <t>11,88*(0,9+0,1)</t>
  </si>
  <si>
    <t>11,88*0,15</t>
  </si>
  <si>
    <t>25</t>
  </si>
  <si>
    <t>763131722</t>
  </si>
  <si>
    <t>SDK podhled skoková změna v přes 0,5 m</t>
  </si>
  <si>
    <t>-182128352</t>
  </si>
  <si>
    <t>11,88</t>
  </si>
  <si>
    <t>26</t>
  </si>
  <si>
    <t>763135101</t>
  </si>
  <si>
    <t>Montáž sádrokartonového podhledu kazetového demontovatelného, velikosti kazet 600x600 mm včetně zavěšené nosné konstrukce viditelné</t>
  </si>
  <si>
    <t>-2129686061</t>
  </si>
  <si>
    <t>skladba P2</t>
  </si>
  <si>
    <t>odpočet podhled P4</t>
  </si>
  <si>
    <t>-9,6*0,6</t>
  </si>
  <si>
    <t>27</t>
  </si>
  <si>
    <t>59030-P2</t>
  </si>
  <si>
    <t>kazetový podhled s kazetami do vlhkého prostředí, rozměr rastru je 600x600 mm s viditelnými profily (dle P2)</t>
  </si>
  <si>
    <t>-269935292</t>
  </si>
  <si>
    <t xml:space="preserve">Poznámka k položce:_x000d_
Podhledovou kazetu tvoří minerální deska s kašírovanou tkaninou. Typ hrany 3. Tloušťka cca 19 mm. Barva bílá.  _x000d_
_x000d_
Další technické vlastnosti:_x000d_
Podélné tlumení hluku 		30dB, CAC 32 dB_x000d_
Absorpce zvuku 			αw = 0,95, NRC = 0,90_x000d_
Odolnost proti vlhkosti 		100 % RH_x000d_
Hmotnost podhledu 			5,2 kg/m2 </t>
  </si>
  <si>
    <t>104,45*1,05 'Přepočtené koeficientem množství</t>
  </si>
  <si>
    <t>28</t>
  </si>
  <si>
    <t>763164569</t>
  </si>
  <si>
    <t>SDK obklad kcí tvaru L š přes 0,8 m desky 1xGM-FH1 12,5</t>
  </si>
  <si>
    <t>-411107376</t>
  </si>
  <si>
    <t>29</t>
  </si>
  <si>
    <t>763431201</t>
  </si>
  <si>
    <t>Napojení minerálního podhledu na stěnu obvodovou lištou</t>
  </si>
  <si>
    <t>-1848971419</t>
  </si>
  <si>
    <t>11,88+7,26+2,45+9,56+0,7+8,5</t>
  </si>
  <si>
    <t>uskočená část podhledu</t>
  </si>
  <si>
    <t>2*11,88</t>
  </si>
  <si>
    <t>30</t>
  </si>
  <si>
    <t>7635447R1</t>
  </si>
  <si>
    <t>Příplatek k nosné konstrukci podhledu za zvýšenou odolnost proti korozi</t>
  </si>
  <si>
    <t>840766703</t>
  </si>
  <si>
    <t>Poznámka k položce:_x000d_
všechny kovové části budou chráněny proti korozi 275 g zinku/m2/strana a dodatečným 25 µm povlakem po obou stranách.</t>
  </si>
  <si>
    <t>104,45+13,662</t>
  </si>
  <si>
    <t>31</t>
  </si>
  <si>
    <t>998763401</t>
  </si>
  <si>
    <t>Přesun hmot procentní pro sádrokartonové konstrukce v objektech v do 6 m</t>
  </si>
  <si>
    <t>253316269</t>
  </si>
  <si>
    <t>767</t>
  </si>
  <si>
    <t>Konstrukce zámečnické</t>
  </si>
  <si>
    <t>767134831</t>
  </si>
  <si>
    <t>Demontáž obložení stěn lamelami</t>
  </si>
  <si>
    <t>1992314441</t>
  </si>
  <si>
    <t>místnost 163 - čelo podhledu</t>
  </si>
  <si>
    <t>11,85*0,9</t>
  </si>
  <si>
    <t>33</t>
  </si>
  <si>
    <t>767135831</t>
  </si>
  <si>
    <t>Demontáž roštu pro oplechování příček z lamel</t>
  </si>
  <si>
    <t>1501586982</t>
  </si>
  <si>
    <t>34</t>
  </si>
  <si>
    <t>767581802</t>
  </si>
  <si>
    <t>Demontáž podhledu lamel</t>
  </si>
  <si>
    <t>1829367690</t>
  </si>
  <si>
    <t>35</t>
  </si>
  <si>
    <t>767582800</t>
  </si>
  <si>
    <t>Demontáž roštu podhledu</t>
  </si>
  <si>
    <t>-1296097009</t>
  </si>
  <si>
    <t>36</t>
  </si>
  <si>
    <t>767583353</t>
  </si>
  <si>
    <t>Montáž podhledů lamelových š 75 plochy přes 20 m2</t>
  </si>
  <si>
    <t>-1557597927</t>
  </si>
  <si>
    <t xml:space="preserve">Podhled P1 </t>
  </si>
  <si>
    <t>37</t>
  </si>
  <si>
    <t>283-1-P1</t>
  </si>
  <si>
    <t>podhled z hliníkových lamel typu P100/A se spojovacím profilem v bílé barvě (dle P1)</t>
  </si>
  <si>
    <t>-455635220</t>
  </si>
  <si>
    <t>Poznámka k položce:_x000d_
šířka lamely je 100 mm použita nejbližší vhodná položka dle URS_x000d_
_x000d_
Technické údaje: _x000d_
Rozměry lamely: 	šířka 100 mm, tl. 0,7 mm_x000d_
Spojovací profil 	šířka 15 mm_x000d_
Materiál: 		hliník_x000d_
Povrchová úprava: 	lakovaný systém Coil Coating_x000d_
Standardní spotřeba materiálu na 1 m2 podhledu (P100/A):_x000d_
Lamely 		10 m_x000d_
Nosník lamely 	0,8 m_x000d_
Závěs nosníku 	1 ks_x000d_
Váha kompletu 	2,5 kg</t>
  </si>
  <si>
    <t>586,72*1,08 'Přepočtené koeficientem množství</t>
  </si>
  <si>
    <t>38</t>
  </si>
  <si>
    <t>767583711</t>
  </si>
  <si>
    <t xml:space="preserve">Montáž kovových podhledů  lamelových doplňků závěsných táhel nosných roštů</t>
  </si>
  <si>
    <t>1814486150</t>
  </si>
  <si>
    <t>39</t>
  </si>
  <si>
    <t>283-2-P1</t>
  </si>
  <si>
    <t>dodávka nosníku, závěsu, spojek a pod. pro podhled P1</t>
  </si>
  <si>
    <t>-659275568</t>
  </si>
  <si>
    <t>Poznámka k položce:_x000d_
s odolnost proti korozi</t>
  </si>
  <si>
    <t>40</t>
  </si>
  <si>
    <t>767584151</t>
  </si>
  <si>
    <t>Montáž podhledů kazetových 600x600 mm plochy do 10 m2</t>
  </si>
  <si>
    <t>-1888353391</t>
  </si>
  <si>
    <t>Poznámka k položce:_x000d_
včetně zavěšené nosné konstrukce viditelné</t>
  </si>
  <si>
    <t>podhled P4</t>
  </si>
  <si>
    <t>9,6*0,6</t>
  </si>
  <si>
    <t>41</t>
  </si>
  <si>
    <t>283-1-P4</t>
  </si>
  <si>
    <t>hliníkový podhled 600x600 mm (dle P4)</t>
  </si>
  <si>
    <t>342479356</t>
  </si>
  <si>
    <t>Poznámka k položce:_x000d_
V prostoru u okna je navržen pás podhledu s hliníkovými kazetami. Rozměr rastru je opět 600x600 mm s viditelnými profily, jedná se o pouhé vložení kazet do rastru. Účelem je zajistit prohřívání prostoru nad podhledem, aby se „izolací“ minerálními kazetami nesnížila teplota v tomto prostoru a vznikala kondenzační oblast u ochlazovaných koutů.</t>
  </si>
  <si>
    <t>5,76*1,1 'Přepočtené koeficientem množství</t>
  </si>
  <si>
    <t>42</t>
  </si>
  <si>
    <t>767585113</t>
  </si>
  <si>
    <t>Montáž podhledů - okrajové lišty</t>
  </si>
  <si>
    <t>-1825218057</t>
  </si>
  <si>
    <t>26,78+3,6+13,04+4,875+25,12+4,875+13,11+3,475</t>
  </si>
  <si>
    <t>43</t>
  </si>
  <si>
    <t>283-3-P1</t>
  </si>
  <si>
    <t>obvodová napojovací lišta kovová v odstínu podhledu P1</t>
  </si>
  <si>
    <t>1762527414</t>
  </si>
  <si>
    <t>94,875*1,15 'Přepočtené koeficientem množství</t>
  </si>
  <si>
    <t>44</t>
  </si>
  <si>
    <t>767585122</t>
  </si>
  <si>
    <t>Montáž podhledů - zhotovení otvoru v lamelách do 0,50 m2</t>
  </si>
  <si>
    <t>kus</t>
  </si>
  <si>
    <t>1214859097</t>
  </si>
  <si>
    <t>stávající vzduchotechnické výustky 600x600 mm</t>
  </si>
  <si>
    <t>45</t>
  </si>
  <si>
    <t>767995111</t>
  </si>
  <si>
    <t>Montáž atypických zámečnických konstrukcí hmotnosti do 5 kg</t>
  </si>
  <si>
    <t>kg</t>
  </si>
  <si>
    <t>-1906115045</t>
  </si>
  <si>
    <t>kotevní profil L (200x150x60 mm) tl. 8 mm</t>
  </si>
  <si>
    <t>10*1,4</t>
  </si>
  <si>
    <t>46</t>
  </si>
  <si>
    <t>283-001</t>
  </si>
  <si>
    <t>-1533463792</t>
  </si>
  <si>
    <t>47</t>
  </si>
  <si>
    <t>998767202</t>
  </si>
  <si>
    <t>Přesun hmot procentní pro zámečnické konstrukce v objektech v do 12 m</t>
  </si>
  <si>
    <t>177743099</t>
  </si>
  <si>
    <t>783</t>
  </si>
  <si>
    <t>Dokončovací práce - nátěry</t>
  </si>
  <si>
    <t>48</t>
  </si>
  <si>
    <t>783201403</t>
  </si>
  <si>
    <t>Oprášení tesařských konstrukcí před provedením nátěru</t>
  </si>
  <si>
    <t>-678541745</t>
  </si>
  <si>
    <t>49</t>
  </si>
  <si>
    <t>783213111</t>
  </si>
  <si>
    <t>Napouštěcí jednonásobný syntetický biocidní nátěr tesařských konstrukcí zabudovaných do konstrukce</t>
  </si>
  <si>
    <t>40027104</t>
  </si>
  <si>
    <t>Poznámka k položce:_x000d_
viz TZ - Po odstranění stávající podhledu bude provedeno ošetření veškerých dřevěných nosných prvků podhledu. Před ošetřením ochranným nátěrem bude provedeno vyčištění všech prvků krovu od prachu.</t>
  </si>
  <si>
    <t>VRN - Vedlejší a ostatní náklady stavby</t>
  </si>
  <si>
    <t xml:space="preserve">960 -   Kompletační činnost</t>
  </si>
  <si>
    <t>OST - Ostatní náklady</t>
  </si>
  <si>
    <t>0 - Vedlejší rozpočtové náklady</t>
  </si>
  <si>
    <t>960</t>
  </si>
  <si>
    <t xml:space="preserve">  Kompletační činnost</t>
  </si>
  <si>
    <t>045203001</t>
  </si>
  <si>
    <t>Kompletační činnost</t>
  </si>
  <si>
    <t>soubor</t>
  </si>
  <si>
    <t>1024</t>
  </si>
  <si>
    <t>1280997220</t>
  </si>
  <si>
    <t>Poznámka k položce:_x000d_
Náklad zhotovitele na řízení a koordinaci subdodavatelů_x000d_
V případě, že všechny práce budou prováděny vlastními pracovníky, lze tuto položku ocenit nulovou za podmínky, že tato skutečnost bude zapsána do poznámky položky.</t>
  </si>
  <si>
    <t>OST</t>
  </si>
  <si>
    <t>Ostatní náklady</t>
  </si>
  <si>
    <t>013254001</t>
  </si>
  <si>
    <t>Náklady na vyhotovení dokumentace skutečného provedení stavby</t>
  </si>
  <si>
    <t>-2097776681</t>
  </si>
  <si>
    <t>Poznámka k položce:_x000d_
Dokumentace skutečného provedení v rozsahu dle platné vyhlášky na dokumentaci staveb v počtu dle SOD a VOP</t>
  </si>
  <si>
    <t>013254101</t>
  </si>
  <si>
    <t>Náklady na monitoring průběhu výstavby</t>
  </si>
  <si>
    <t>1286903944</t>
  </si>
  <si>
    <t>Poznámka k položce:_x000d_
Fotografie nebo videozáznamy zakrývaných konstrukcí a jiných skutečností rozhodných např. pro vícepráce a méněpráce</t>
  </si>
  <si>
    <t>013264101</t>
  </si>
  <si>
    <t>Pasportizace vnitřních prostor objektu, kde bude probíhat rekonstrukce</t>
  </si>
  <si>
    <t>-102608734</t>
  </si>
  <si>
    <t xml:space="preserve">Poznámka k položce:_x000d_
zazanamenání stavu prostoru objektu, kde bude probíhat rekonstrukce. Bude provedeno před rekonstrukcí a odsouhlaseno investorem. Bude sloužit pro případné reklamační řízení z důvodu poškození vnitřních ploch místností apod._x000d_
_x000d_
_x000d_
_x000d_
</t>
  </si>
  <si>
    <t>090001001</t>
  </si>
  <si>
    <t>Náklady na vyhotovení dokumentace k předání stavby</t>
  </si>
  <si>
    <t>-1658904412</t>
  </si>
  <si>
    <t>Poznámka k položce:_x000d_
Náklady spojené s vyhotovením, kopírováním a kopletací všech dokumentů požadovaných v SOD a VOP k předání stavby objenateli.</t>
  </si>
  <si>
    <t>090001002</t>
  </si>
  <si>
    <t>Ostatní náklady vyplývající ze znění SOD a VOP</t>
  </si>
  <si>
    <t>1876637392</t>
  </si>
  <si>
    <t>Poznámka k položce:_x000d_
Náklady související s plněním povinností zhotovitele požadované v SOD a VOP případně v jiných dokumentech, např.:_x000d_
- náklady na zřízení bankovních záruk_x000d_
- náklady spojené vypracováním technologických postupů_x000d_
- náklady na vypracování ohlášení změn a změnových listů_x000d_
- náklady spojené s předáním díla _x000d_
- Zpracování provozního řádu servisu a údržby střechy_x000d_
atd.</t>
  </si>
  <si>
    <t>Vedlejší rozpočtové náklady</t>
  </si>
  <si>
    <t>030001001</t>
  </si>
  <si>
    <t>Náklady na zřízení zařízení staveniště v souladu s dokumentací ZOV</t>
  </si>
  <si>
    <t>-1146184694</t>
  </si>
  <si>
    <t>Poznámka k položce:_x000d_
Náklady na dokumentaci ZS, příprava území pro ZS včetně odstranění materiálu a konstrukcí, vybudování odběrný míst, zřízení přípojek energií, vlastní vybudování objektů ZS a provizornich komunikací.</t>
  </si>
  <si>
    <t>030001002</t>
  </si>
  <si>
    <t>Náklady na provoz a údržbu zařízení staveniště</t>
  </si>
  <si>
    <t>-1702812929</t>
  </si>
  <si>
    <t>Poznámka k položce:_x000d_
Náklady na vybavení objektů, náklady na energie, úklid, údržba, osvětlení, oplocení, opravy na objektech ZS, čištění ploch, zabezpečení staveniště</t>
  </si>
  <si>
    <t>039001003</t>
  </si>
  <si>
    <t>Náklady na zrušení zařízení staveniště</t>
  </si>
  <si>
    <t>348105235</t>
  </si>
  <si>
    <t>Poznámka k položce:_x000d_
odstranění objektu ZS včetně přípojek a jejich odvozu, uvedení pozemku do původního stavu včetně nákladů s tím spojených</t>
  </si>
  <si>
    <t>041403002</t>
  </si>
  <si>
    <t>Náklady na zajištění kolektivní bezpečnosti osob</t>
  </si>
  <si>
    <t>945714488</t>
  </si>
  <si>
    <t>Poznámka k položce:_x000d_
Náklady na zbudování, údržbu a zrušení:_x000d_
- ochranné lešení lávek půdy_x000d_
- zabezpečení okrajů konstrukcí proti pádu osob_x000d_
- komunikací pro pohyb osob po staveništi_x000d_
- a další prvky kolektivní ocrany osob, pokud nejsou jinde uvedeny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</si>
</sst>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2021_06_30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Rekonstrukce osvětlení - zavěšený strop Krytý bazén, Kopřivnice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Kopřivnice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29. 6. 2021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Kopřivnice – Městský úřad Kopřivnice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Ing. Jiří Vician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ROUND(SUM(AG95:AG96),2)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ROUND(SUM(AS95:AS96),2)</f>
        <v>0</v>
      </c>
      <c r="AT94" s="114">
        <f>ROUND(SUM(AV94:AW94),2)</f>
        <v>0</v>
      </c>
      <c r="AU94" s="115">
        <f>ROUND(SUM(AU95:AU96),5)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ROUND(SUM(AZ95:AZ96),2)</f>
        <v>0</v>
      </c>
      <c r="BA94" s="114">
        <f>ROUND(SUM(BA95:BA96),2)</f>
        <v>0</v>
      </c>
      <c r="BB94" s="114">
        <f>ROUND(SUM(BB95:BB96),2)</f>
        <v>0</v>
      </c>
      <c r="BC94" s="114">
        <f>ROUND(SUM(BC95:BC96),2)</f>
        <v>0</v>
      </c>
      <c r="BD94" s="116">
        <f>ROUND(SUM(BD95:BD96),2)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16.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'ST - Stavební část'!J30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'ST - Stavební část'!P126</f>
        <v>0</v>
      </c>
      <c r="AV95" s="128">
        <f>'ST - Stavební část'!J33</f>
        <v>0</v>
      </c>
      <c r="AW95" s="128">
        <f>'ST - Stavební část'!J34</f>
        <v>0</v>
      </c>
      <c r="AX95" s="128">
        <f>'ST - Stavební část'!J35</f>
        <v>0</v>
      </c>
      <c r="AY95" s="128">
        <f>'ST - Stavební část'!J36</f>
        <v>0</v>
      </c>
      <c r="AZ95" s="128">
        <f>'ST - Stavební část'!F33</f>
        <v>0</v>
      </c>
      <c r="BA95" s="128">
        <f>'ST - Stavební část'!F34</f>
        <v>0</v>
      </c>
      <c r="BB95" s="128">
        <f>'ST - Stavební část'!F35</f>
        <v>0</v>
      </c>
      <c r="BC95" s="128">
        <f>'ST - Stavební část'!F36</f>
        <v>0</v>
      </c>
      <c r="BD95" s="130">
        <f>'ST - Stavební část'!F37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16.5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'VRN - Vedlejší a ostatní 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32">
        <v>0</v>
      </c>
      <c r="AT96" s="133">
        <f>ROUND(SUM(AV96:AW96),2)</f>
        <v>0</v>
      </c>
      <c r="AU96" s="134">
        <f>'VRN - Vedlejší a ostatní ...'!P119</f>
        <v>0</v>
      </c>
      <c r="AV96" s="133">
        <f>'VRN - Vedlejší a ostatní ...'!J33</f>
        <v>0</v>
      </c>
      <c r="AW96" s="133">
        <f>'VRN - Vedlejší a ostatní ...'!J34</f>
        <v>0</v>
      </c>
      <c r="AX96" s="133">
        <f>'VRN - Vedlejší a ostatní ...'!J35</f>
        <v>0</v>
      </c>
      <c r="AY96" s="133">
        <f>'VRN - Vedlejší a ostatní ...'!J36</f>
        <v>0</v>
      </c>
      <c r="AZ96" s="133">
        <f>'VRN - Vedlejší a ostatní ...'!F33</f>
        <v>0</v>
      </c>
      <c r="BA96" s="133">
        <f>'VRN - Vedlejší a ostatní ...'!F34</f>
        <v>0</v>
      </c>
      <c r="BB96" s="133">
        <f>'VRN - Vedlejší a ostatní ...'!F35</f>
        <v>0</v>
      </c>
      <c r="BC96" s="133">
        <f>'VRN - Vedlejší a ostatní ...'!F36</f>
        <v>0</v>
      </c>
      <c r="BD96" s="135">
        <f>'VRN - Vedlejší a ostatní ...'!F37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2" customFormat="1" ht="30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  <row r="98" s="2" customFormat="1" ht="6.96" customHeight="1">
      <c r="A98" s="38"/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</sheetData>
  <sheetProtection sheet="1" formatColumns="0" formatRows="0" objects="1" scenarios="1" spinCount="100000" saltValue="6kcRJVIizQlk0i2v5rGkRxf9x6dDDm/YSMuKluOXZ5NQAQVsD7G4TV4zcIFZ9beraJohzqQUz4POXT7JSbt/qg==" hashValue="KqvQdfbD0678dJp4MVTmM4nfLJJ6TKXkutYs3CkLYyC3U6A00CyuzRf4aTfCc4xJRPYhwui2dvIdp013gEZFDA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T - Stavební část'!C2" display="/"/>
    <hyperlink ref="A96" location="'VRN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90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Rekonstrukce osvětlení - zavěšený strop Krytý bazén, Kopřivnice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29. 6. 2021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ROUND((SUM(BE126:BE292)),  2)</f>
        <v>0</v>
      </c>
      <c r="G33" s="38"/>
      <c r="H33" s="38"/>
      <c r="I33" s="155">
        <v>0.20999999999999999</v>
      </c>
      <c r="J33" s="154">
        <f>ROUND(((SUM(BE126:BE292))*I33),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ROUND((SUM(BF126:BF292)),  2)</f>
        <v>0</v>
      </c>
      <c r="G34" s="38"/>
      <c r="H34" s="38"/>
      <c r="I34" s="155">
        <v>0.14999999999999999</v>
      </c>
      <c r="J34" s="154">
        <f>ROUND(((SUM(BF126:BF292))*I34),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ROUND((SUM(BG126:BG292)),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ROUND((SUM(BH126:BH292)),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ROUND((SUM(BI126:BI292)),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Rekonstrukce osvětlení - zavěšený strop Krytý bazén, Kopřivnice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ST - Stavební část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Kopřivnice</v>
      </c>
      <c r="G89" s="40"/>
      <c r="H89" s="40"/>
      <c r="I89" s="32" t="s">
        <v>22</v>
      </c>
      <c r="J89" s="79" t="str">
        <f>IF(J12="","",J12)</f>
        <v>29. 6. 2021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Kopřivnice – Městský úřad Kopřivnice</v>
      </c>
      <c r="G91" s="40"/>
      <c r="H91" s="40"/>
      <c r="I91" s="32" t="s">
        <v>30</v>
      </c>
      <c r="J91" s="36" t="str">
        <f>E21</f>
        <v>Ing. Jiří Vician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94</v>
      </c>
      <c r="D94" s="176"/>
      <c r="E94" s="176"/>
      <c r="F94" s="176"/>
      <c r="G94" s="176"/>
      <c r="H94" s="176"/>
      <c r="I94" s="176"/>
      <c r="J94" s="177" t="s">
        <v>95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96</v>
      </c>
      <c r="D96" s="40"/>
      <c r="E96" s="40"/>
      <c r="F96" s="40"/>
      <c r="G96" s="40"/>
      <c r="H96" s="40"/>
      <c r="I96" s="40"/>
      <c r="J96" s="110">
        <f>J126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97</v>
      </c>
    </row>
    <row r="97" s="9" customFormat="1" ht="24.96" customHeight="1">
      <c r="A97" s="9"/>
      <c r="B97" s="179"/>
      <c r="C97" s="180"/>
      <c r="D97" s="181" t="s">
        <v>98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99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100</v>
      </c>
      <c r="E99" s="188"/>
      <c r="F99" s="188"/>
      <c r="G99" s="188"/>
      <c r="H99" s="188"/>
      <c r="I99" s="188"/>
      <c r="J99" s="189">
        <f>J151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101</v>
      </c>
      <c r="E100" s="188"/>
      <c r="F100" s="188"/>
      <c r="G100" s="188"/>
      <c r="H100" s="188"/>
      <c r="I100" s="188"/>
      <c r="J100" s="189">
        <f>J184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102</v>
      </c>
      <c r="E101" s="188"/>
      <c r="F101" s="188"/>
      <c r="G101" s="188"/>
      <c r="H101" s="188"/>
      <c r="I101" s="188"/>
      <c r="J101" s="189">
        <f>J190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103</v>
      </c>
      <c r="E102" s="182"/>
      <c r="F102" s="182"/>
      <c r="G102" s="182"/>
      <c r="H102" s="182"/>
      <c r="I102" s="182"/>
      <c r="J102" s="183">
        <f>J192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104</v>
      </c>
      <c r="E103" s="188"/>
      <c r="F103" s="188"/>
      <c r="G103" s="188"/>
      <c r="H103" s="188"/>
      <c r="I103" s="188"/>
      <c r="J103" s="189">
        <f>J193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105</v>
      </c>
      <c r="E104" s="188"/>
      <c r="F104" s="188"/>
      <c r="G104" s="188"/>
      <c r="H104" s="188"/>
      <c r="I104" s="188"/>
      <c r="J104" s="189">
        <f>J206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106</v>
      </c>
      <c r="E105" s="188"/>
      <c r="F105" s="188"/>
      <c r="G105" s="188"/>
      <c r="H105" s="188"/>
      <c r="I105" s="188"/>
      <c r="J105" s="189">
        <f>J242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107</v>
      </c>
      <c r="E106" s="188"/>
      <c r="F106" s="188"/>
      <c r="G106" s="188"/>
      <c r="H106" s="188"/>
      <c r="I106" s="188"/>
      <c r="J106" s="189">
        <f>J289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8"/>
      <c r="C112" s="69"/>
      <c r="D112" s="69"/>
      <c r="E112" s="69"/>
      <c r="F112" s="69"/>
      <c r="G112" s="69"/>
      <c r="H112" s="69"/>
      <c r="I112" s="69"/>
      <c r="J112" s="69"/>
      <c r="K112" s="69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108</v>
      </c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40"/>
      <c r="D116" s="40"/>
      <c r="E116" s="174" t="str">
        <f>E7</f>
        <v>Rekonstrukce osvětlení - zavěšený strop Krytý bazén, Kopřivnice</v>
      </c>
      <c r="F116" s="32"/>
      <c r="G116" s="32"/>
      <c r="H116" s="32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91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40"/>
      <c r="D118" s="40"/>
      <c r="E118" s="76" t="str">
        <f>E9</f>
        <v>ST - Stavební část</v>
      </c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40"/>
      <c r="E120" s="40"/>
      <c r="F120" s="27" t="str">
        <f>F12</f>
        <v>Kopřivnice</v>
      </c>
      <c r="G120" s="40"/>
      <c r="H120" s="40"/>
      <c r="I120" s="32" t="s">
        <v>22</v>
      </c>
      <c r="J120" s="79" t="str">
        <f>IF(J12="","",J12)</f>
        <v>29. 6. 2021</v>
      </c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5.15" customHeight="1">
      <c r="A122" s="38"/>
      <c r="B122" s="39"/>
      <c r="C122" s="32" t="s">
        <v>24</v>
      </c>
      <c r="D122" s="40"/>
      <c r="E122" s="40"/>
      <c r="F122" s="27" t="str">
        <f>E15</f>
        <v>Město Kopřivnice – Městský úřad Kopřivnice</v>
      </c>
      <c r="G122" s="40"/>
      <c r="H122" s="40"/>
      <c r="I122" s="32" t="s">
        <v>30</v>
      </c>
      <c r="J122" s="36" t="str">
        <f>E21</f>
        <v>Ing. Jiří Vician</v>
      </c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40"/>
      <c r="E123" s="40"/>
      <c r="F123" s="27" t="str">
        <f>IF(E18="","",E18)</f>
        <v>Vyplň údaj</v>
      </c>
      <c r="G123" s="40"/>
      <c r="H123" s="40"/>
      <c r="I123" s="32" t="s">
        <v>33</v>
      </c>
      <c r="J123" s="36" t="str">
        <f>E24</f>
        <v xml:space="preserve"> </v>
      </c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91"/>
      <c r="B125" s="192"/>
      <c r="C125" s="193" t="s">
        <v>109</v>
      </c>
      <c r="D125" s="194" t="s">
        <v>61</v>
      </c>
      <c r="E125" s="194" t="s">
        <v>57</v>
      </c>
      <c r="F125" s="194" t="s">
        <v>58</v>
      </c>
      <c r="G125" s="194" t="s">
        <v>110</v>
      </c>
      <c r="H125" s="194" t="s">
        <v>111</v>
      </c>
      <c r="I125" s="194" t="s">
        <v>112</v>
      </c>
      <c r="J125" s="194" t="s">
        <v>95</v>
      </c>
      <c r="K125" s="195" t="s">
        <v>113</v>
      </c>
      <c r="L125" s="196"/>
      <c r="M125" s="100" t="s">
        <v>1</v>
      </c>
      <c r="N125" s="101" t="s">
        <v>40</v>
      </c>
      <c r="O125" s="101" t="s">
        <v>114</v>
      </c>
      <c r="P125" s="101" t="s">
        <v>115</v>
      </c>
      <c r="Q125" s="101" t="s">
        <v>116</v>
      </c>
      <c r="R125" s="101" t="s">
        <v>117</v>
      </c>
      <c r="S125" s="101" t="s">
        <v>118</v>
      </c>
      <c r="T125" s="102" t="s">
        <v>119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8"/>
      <c r="B126" s="39"/>
      <c r="C126" s="107" t="s">
        <v>120</v>
      </c>
      <c r="D126" s="40"/>
      <c r="E126" s="40"/>
      <c r="F126" s="40"/>
      <c r="G126" s="40"/>
      <c r="H126" s="40"/>
      <c r="I126" s="40"/>
      <c r="J126" s="197">
        <f>BK126</f>
        <v>0</v>
      </c>
      <c r="K126" s="40"/>
      <c r="L126" s="44"/>
      <c r="M126" s="103"/>
      <c r="N126" s="198"/>
      <c r="O126" s="104"/>
      <c r="P126" s="199">
        <f>P127+P192</f>
        <v>0</v>
      </c>
      <c r="Q126" s="104"/>
      <c r="R126" s="199">
        <f>R127+R192</f>
        <v>1.8538057800000001</v>
      </c>
      <c r="S126" s="104"/>
      <c r="T126" s="200">
        <f>T127+T192</f>
        <v>5.7194174999999996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7" t="s">
        <v>75</v>
      </c>
      <c r="AU126" s="17" t="s">
        <v>97</v>
      </c>
      <c r="BK126" s="201">
        <f>BK127+BK192</f>
        <v>0</v>
      </c>
    </row>
    <row r="127" s="12" customFormat="1" ht="25.92" customHeight="1">
      <c r="A127" s="12"/>
      <c r="B127" s="202"/>
      <c r="C127" s="203"/>
      <c r="D127" s="204" t="s">
        <v>75</v>
      </c>
      <c r="E127" s="205" t="s">
        <v>121</v>
      </c>
      <c r="F127" s="205" t="s">
        <v>122</v>
      </c>
      <c r="G127" s="203"/>
      <c r="H127" s="203"/>
      <c r="I127" s="206"/>
      <c r="J127" s="207">
        <f>BK127</f>
        <v>0</v>
      </c>
      <c r="K127" s="203"/>
      <c r="L127" s="208"/>
      <c r="M127" s="209"/>
      <c r="N127" s="210"/>
      <c r="O127" s="210"/>
      <c r="P127" s="211">
        <f>P128+P151+P184+P190</f>
        <v>0</v>
      </c>
      <c r="Q127" s="210"/>
      <c r="R127" s="211">
        <f>R128+R151+R184+R190</f>
        <v>0.31889486</v>
      </c>
      <c r="S127" s="210"/>
      <c r="T127" s="212">
        <f>T128+T151+T184+T190</f>
        <v>1.3938599999999999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3" t="s">
        <v>84</v>
      </c>
      <c r="AT127" s="214" t="s">
        <v>75</v>
      </c>
      <c r="AU127" s="214" t="s">
        <v>76</v>
      </c>
      <c r="AY127" s="213" t="s">
        <v>123</v>
      </c>
      <c r="BK127" s="215">
        <f>BK128+BK151+BK184+BK190</f>
        <v>0</v>
      </c>
    </row>
    <row r="128" s="12" customFormat="1" ht="22.8" customHeight="1">
      <c r="A128" s="12"/>
      <c r="B128" s="202"/>
      <c r="C128" s="203"/>
      <c r="D128" s="204" t="s">
        <v>75</v>
      </c>
      <c r="E128" s="216" t="s">
        <v>124</v>
      </c>
      <c r="F128" s="216" t="s">
        <v>125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f>SUM(P129:P150)</f>
        <v>0</v>
      </c>
      <c r="Q128" s="210"/>
      <c r="R128" s="211">
        <f>SUM(R129:R150)</f>
        <v>0.24158705999999999</v>
      </c>
      <c r="S128" s="210"/>
      <c r="T128" s="212">
        <f>SUM(T129:T150)</f>
        <v>1.3938599999999999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84</v>
      </c>
      <c r="AT128" s="214" t="s">
        <v>75</v>
      </c>
      <c r="AU128" s="214" t="s">
        <v>84</v>
      </c>
      <c r="AY128" s="213" t="s">
        <v>123</v>
      </c>
      <c r="BK128" s="215">
        <f>SUM(BK129:BK150)</f>
        <v>0</v>
      </c>
    </row>
    <row r="129" s="2" customFormat="1">
      <c r="A129" s="38"/>
      <c r="B129" s="39"/>
      <c r="C129" s="218" t="s">
        <v>84</v>
      </c>
      <c r="D129" s="218" t="s">
        <v>126</v>
      </c>
      <c r="E129" s="219" t="s">
        <v>127</v>
      </c>
      <c r="F129" s="220" t="s">
        <v>128</v>
      </c>
      <c r="G129" s="221" t="s">
        <v>129</v>
      </c>
      <c r="H129" s="222">
        <v>11.583</v>
      </c>
      <c r="I129" s="223"/>
      <c r="J129" s="224">
        <f>ROUND(I129*H129,2)</f>
        <v>0</v>
      </c>
      <c r="K129" s="220" t="s">
        <v>130</v>
      </c>
      <c r="L129" s="44"/>
      <c r="M129" s="225" t="s">
        <v>1</v>
      </c>
      <c r="N129" s="226" t="s">
        <v>41</v>
      </c>
      <c r="O129" s="91"/>
      <c r="P129" s="227">
        <f>O129*H129</f>
        <v>0</v>
      </c>
      <c r="Q129" s="227">
        <v>0.00298</v>
      </c>
      <c r="R129" s="227">
        <f>Q129*H129</f>
        <v>0.034517340000000001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131</v>
      </c>
      <c r="AT129" s="229" t="s">
        <v>126</v>
      </c>
      <c r="AU129" s="229" t="s">
        <v>86</v>
      </c>
      <c r="AY129" s="17" t="s">
        <v>123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84</v>
      </c>
      <c r="BK129" s="230">
        <f>ROUND(I129*H129,2)</f>
        <v>0</v>
      </c>
      <c r="BL129" s="17" t="s">
        <v>131</v>
      </c>
      <c r="BM129" s="229" t="s">
        <v>132</v>
      </c>
    </row>
    <row r="130" s="13" customFormat="1">
      <c r="A130" s="13"/>
      <c r="B130" s="231"/>
      <c r="C130" s="232"/>
      <c r="D130" s="233" t="s">
        <v>133</v>
      </c>
      <c r="E130" s="234" t="s">
        <v>1</v>
      </c>
      <c r="F130" s="235" t="s">
        <v>134</v>
      </c>
      <c r="G130" s="232"/>
      <c r="H130" s="234" t="s">
        <v>1</v>
      </c>
      <c r="I130" s="236"/>
      <c r="J130" s="232"/>
      <c r="K130" s="232"/>
      <c r="L130" s="237"/>
      <c r="M130" s="238"/>
      <c r="N130" s="239"/>
      <c r="O130" s="239"/>
      <c r="P130" s="239"/>
      <c r="Q130" s="239"/>
      <c r="R130" s="239"/>
      <c r="S130" s="239"/>
      <c r="T130" s="240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1" t="s">
        <v>133</v>
      </c>
      <c r="AU130" s="241" t="s">
        <v>86</v>
      </c>
      <c r="AV130" s="13" t="s">
        <v>84</v>
      </c>
      <c r="AW130" s="13" t="s">
        <v>32</v>
      </c>
      <c r="AX130" s="13" t="s">
        <v>76</v>
      </c>
      <c r="AY130" s="241" t="s">
        <v>123</v>
      </c>
    </row>
    <row r="131" s="13" customFormat="1">
      <c r="A131" s="13"/>
      <c r="B131" s="231"/>
      <c r="C131" s="232"/>
      <c r="D131" s="233" t="s">
        <v>133</v>
      </c>
      <c r="E131" s="234" t="s">
        <v>1</v>
      </c>
      <c r="F131" s="235" t="s">
        <v>135</v>
      </c>
      <c r="G131" s="232"/>
      <c r="H131" s="234" t="s">
        <v>1</v>
      </c>
      <c r="I131" s="236"/>
      <c r="J131" s="232"/>
      <c r="K131" s="232"/>
      <c r="L131" s="237"/>
      <c r="M131" s="238"/>
      <c r="N131" s="239"/>
      <c r="O131" s="239"/>
      <c r="P131" s="239"/>
      <c r="Q131" s="239"/>
      <c r="R131" s="239"/>
      <c r="S131" s="239"/>
      <c r="T131" s="240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1" t="s">
        <v>133</v>
      </c>
      <c r="AU131" s="241" t="s">
        <v>86</v>
      </c>
      <c r="AV131" s="13" t="s">
        <v>84</v>
      </c>
      <c r="AW131" s="13" t="s">
        <v>32</v>
      </c>
      <c r="AX131" s="13" t="s">
        <v>76</v>
      </c>
      <c r="AY131" s="241" t="s">
        <v>123</v>
      </c>
    </row>
    <row r="132" s="14" customFormat="1">
      <c r="A132" s="14"/>
      <c r="B132" s="242"/>
      <c r="C132" s="243"/>
      <c r="D132" s="233" t="s">
        <v>133</v>
      </c>
      <c r="E132" s="244" t="s">
        <v>1</v>
      </c>
      <c r="F132" s="245" t="s">
        <v>136</v>
      </c>
      <c r="G132" s="243"/>
      <c r="H132" s="246">
        <v>10.692</v>
      </c>
      <c r="I132" s="247"/>
      <c r="J132" s="243"/>
      <c r="K132" s="243"/>
      <c r="L132" s="248"/>
      <c r="M132" s="249"/>
      <c r="N132" s="250"/>
      <c r="O132" s="250"/>
      <c r="P132" s="250"/>
      <c r="Q132" s="250"/>
      <c r="R132" s="250"/>
      <c r="S132" s="250"/>
      <c r="T132" s="251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52" t="s">
        <v>133</v>
      </c>
      <c r="AU132" s="252" t="s">
        <v>86</v>
      </c>
      <c r="AV132" s="14" t="s">
        <v>86</v>
      </c>
      <c r="AW132" s="14" t="s">
        <v>32</v>
      </c>
      <c r="AX132" s="14" t="s">
        <v>76</v>
      </c>
      <c r="AY132" s="252" t="s">
        <v>123</v>
      </c>
    </row>
    <row r="133" s="14" customFormat="1">
      <c r="A133" s="14"/>
      <c r="B133" s="242"/>
      <c r="C133" s="243"/>
      <c r="D133" s="233" t="s">
        <v>133</v>
      </c>
      <c r="E133" s="244" t="s">
        <v>1</v>
      </c>
      <c r="F133" s="245" t="s">
        <v>137</v>
      </c>
      <c r="G133" s="243"/>
      <c r="H133" s="246">
        <v>0.89100000000000001</v>
      </c>
      <c r="I133" s="247"/>
      <c r="J133" s="243"/>
      <c r="K133" s="243"/>
      <c r="L133" s="248"/>
      <c r="M133" s="249"/>
      <c r="N133" s="250"/>
      <c r="O133" s="250"/>
      <c r="P133" s="250"/>
      <c r="Q133" s="250"/>
      <c r="R133" s="250"/>
      <c r="S133" s="250"/>
      <c r="T133" s="251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2" t="s">
        <v>133</v>
      </c>
      <c r="AU133" s="252" t="s">
        <v>86</v>
      </c>
      <c r="AV133" s="14" t="s">
        <v>86</v>
      </c>
      <c r="AW133" s="14" t="s">
        <v>32</v>
      </c>
      <c r="AX133" s="14" t="s">
        <v>76</v>
      </c>
      <c r="AY133" s="252" t="s">
        <v>123</v>
      </c>
    </row>
    <row r="134" s="15" customFormat="1">
      <c r="A134" s="15"/>
      <c r="B134" s="253"/>
      <c r="C134" s="254"/>
      <c r="D134" s="233" t="s">
        <v>133</v>
      </c>
      <c r="E134" s="255" t="s">
        <v>1</v>
      </c>
      <c r="F134" s="256" t="s">
        <v>138</v>
      </c>
      <c r="G134" s="254"/>
      <c r="H134" s="257">
        <v>11.583</v>
      </c>
      <c r="I134" s="258"/>
      <c r="J134" s="254"/>
      <c r="K134" s="254"/>
      <c r="L134" s="259"/>
      <c r="M134" s="260"/>
      <c r="N134" s="261"/>
      <c r="O134" s="261"/>
      <c r="P134" s="261"/>
      <c r="Q134" s="261"/>
      <c r="R134" s="261"/>
      <c r="S134" s="261"/>
      <c r="T134" s="262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63" t="s">
        <v>133</v>
      </c>
      <c r="AU134" s="263" t="s">
        <v>86</v>
      </c>
      <c r="AV134" s="15" t="s">
        <v>131</v>
      </c>
      <c r="AW134" s="15" t="s">
        <v>32</v>
      </c>
      <c r="AX134" s="15" t="s">
        <v>84</v>
      </c>
      <c r="AY134" s="263" t="s">
        <v>123</v>
      </c>
    </row>
    <row r="135" s="2" customFormat="1">
      <c r="A135" s="38"/>
      <c r="B135" s="39"/>
      <c r="C135" s="218" t="s">
        <v>86</v>
      </c>
      <c r="D135" s="218" t="s">
        <v>126</v>
      </c>
      <c r="E135" s="219" t="s">
        <v>139</v>
      </c>
      <c r="F135" s="220" t="s">
        <v>140</v>
      </c>
      <c r="G135" s="221" t="s">
        <v>129</v>
      </c>
      <c r="H135" s="222">
        <v>11.583</v>
      </c>
      <c r="I135" s="223"/>
      <c r="J135" s="224">
        <f>ROUND(I135*H135,2)</f>
        <v>0</v>
      </c>
      <c r="K135" s="220" t="s">
        <v>130</v>
      </c>
      <c r="L135" s="44"/>
      <c r="M135" s="225" t="s">
        <v>1</v>
      </c>
      <c r="N135" s="226" t="s">
        <v>41</v>
      </c>
      <c r="O135" s="91"/>
      <c r="P135" s="227">
        <f>O135*H135</f>
        <v>0</v>
      </c>
      <c r="Q135" s="227">
        <v>0.00025999999999999998</v>
      </c>
      <c r="R135" s="227">
        <f>Q135*H135</f>
        <v>0.0030115799999999998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131</v>
      </c>
      <c r="AT135" s="229" t="s">
        <v>126</v>
      </c>
      <c r="AU135" s="229" t="s">
        <v>86</v>
      </c>
      <c r="AY135" s="17" t="s">
        <v>123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131</v>
      </c>
      <c r="BM135" s="229" t="s">
        <v>141</v>
      </c>
    </row>
    <row r="136" s="2" customFormat="1" ht="16.5" customHeight="1">
      <c r="A136" s="38"/>
      <c r="B136" s="39"/>
      <c r="C136" s="218" t="s">
        <v>142</v>
      </c>
      <c r="D136" s="218" t="s">
        <v>126</v>
      </c>
      <c r="E136" s="219" t="s">
        <v>143</v>
      </c>
      <c r="F136" s="220" t="s">
        <v>144</v>
      </c>
      <c r="G136" s="221" t="s">
        <v>129</v>
      </c>
      <c r="H136" s="222">
        <v>696.92999999999995</v>
      </c>
      <c r="I136" s="223"/>
      <c r="J136" s="224">
        <f>ROUND(I136*H136,2)</f>
        <v>0</v>
      </c>
      <c r="K136" s="220" t="s">
        <v>1</v>
      </c>
      <c r="L136" s="44"/>
      <c r="M136" s="225" t="s">
        <v>1</v>
      </c>
      <c r="N136" s="226" t="s">
        <v>41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131</v>
      </c>
      <c r="AT136" s="229" t="s">
        <v>126</v>
      </c>
      <c r="AU136" s="229" t="s">
        <v>86</v>
      </c>
      <c r="AY136" s="17" t="s">
        <v>123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84</v>
      </c>
      <c r="BK136" s="230">
        <f>ROUND(I136*H136,2)</f>
        <v>0</v>
      </c>
      <c r="BL136" s="17" t="s">
        <v>131</v>
      </c>
      <c r="BM136" s="229" t="s">
        <v>145</v>
      </c>
    </row>
    <row r="137" s="2" customFormat="1">
      <c r="A137" s="38"/>
      <c r="B137" s="39"/>
      <c r="C137" s="40"/>
      <c r="D137" s="233" t="s">
        <v>146</v>
      </c>
      <c r="E137" s="40"/>
      <c r="F137" s="264" t="s">
        <v>147</v>
      </c>
      <c r="G137" s="40"/>
      <c r="H137" s="40"/>
      <c r="I137" s="265"/>
      <c r="J137" s="40"/>
      <c r="K137" s="40"/>
      <c r="L137" s="44"/>
      <c r="M137" s="266"/>
      <c r="N137" s="267"/>
      <c r="O137" s="91"/>
      <c r="P137" s="91"/>
      <c r="Q137" s="91"/>
      <c r="R137" s="91"/>
      <c r="S137" s="91"/>
      <c r="T137" s="92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7" t="s">
        <v>146</v>
      </c>
      <c r="AU137" s="17" t="s">
        <v>86</v>
      </c>
    </row>
    <row r="138" s="2" customFormat="1">
      <c r="A138" s="38"/>
      <c r="B138" s="39"/>
      <c r="C138" s="218" t="s">
        <v>131</v>
      </c>
      <c r="D138" s="218" t="s">
        <v>126</v>
      </c>
      <c r="E138" s="219" t="s">
        <v>148</v>
      </c>
      <c r="F138" s="220" t="s">
        <v>149</v>
      </c>
      <c r="G138" s="221" t="s">
        <v>129</v>
      </c>
      <c r="H138" s="222">
        <v>696.92999999999995</v>
      </c>
      <c r="I138" s="223"/>
      <c r="J138" s="224">
        <f>ROUND(I138*H138,2)</f>
        <v>0</v>
      </c>
      <c r="K138" s="220" t="s">
        <v>130</v>
      </c>
      <c r="L138" s="44"/>
      <c r="M138" s="225" t="s">
        <v>1</v>
      </c>
      <c r="N138" s="226" t="s">
        <v>41</v>
      </c>
      <c r="O138" s="91"/>
      <c r="P138" s="227">
        <f>O138*H138</f>
        <v>0</v>
      </c>
      <c r="Q138" s="227">
        <v>0.00022000000000000001</v>
      </c>
      <c r="R138" s="227">
        <f>Q138*H138</f>
        <v>0.15332460000000001</v>
      </c>
      <c r="S138" s="227">
        <v>0.002</v>
      </c>
      <c r="T138" s="228">
        <f>S138*H138</f>
        <v>1.3938599999999999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131</v>
      </c>
      <c r="AT138" s="229" t="s">
        <v>126</v>
      </c>
      <c r="AU138" s="229" t="s">
        <v>86</v>
      </c>
      <c r="AY138" s="17" t="s">
        <v>123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84</v>
      </c>
      <c r="BK138" s="230">
        <f>ROUND(I138*H138,2)</f>
        <v>0</v>
      </c>
      <c r="BL138" s="17" t="s">
        <v>131</v>
      </c>
      <c r="BM138" s="229" t="s">
        <v>150</v>
      </c>
    </row>
    <row r="139" s="2" customFormat="1">
      <c r="A139" s="38"/>
      <c r="B139" s="39"/>
      <c r="C139" s="40"/>
      <c r="D139" s="233" t="s">
        <v>146</v>
      </c>
      <c r="E139" s="40"/>
      <c r="F139" s="264" t="s">
        <v>151</v>
      </c>
      <c r="G139" s="40"/>
      <c r="H139" s="40"/>
      <c r="I139" s="265"/>
      <c r="J139" s="40"/>
      <c r="K139" s="40"/>
      <c r="L139" s="44"/>
      <c r="M139" s="266"/>
      <c r="N139" s="267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146</v>
      </c>
      <c r="AU139" s="17" t="s">
        <v>86</v>
      </c>
    </row>
    <row r="140" s="13" customFormat="1">
      <c r="A140" s="13"/>
      <c r="B140" s="231"/>
      <c r="C140" s="232"/>
      <c r="D140" s="233" t="s">
        <v>133</v>
      </c>
      <c r="E140" s="234" t="s">
        <v>1</v>
      </c>
      <c r="F140" s="235" t="s">
        <v>152</v>
      </c>
      <c r="G140" s="232"/>
      <c r="H140" s="234" t="s">
        <v>1</v>
      </c>
      <c r="I140" s="236"/>
      <c r="J140" s="232"/>
      <c r="K140" s="232"/>
      <c r="L140" s="237"/>
      <c r="M140" s="238"/>
      <c r="N140" s="239"/>
      <c r="O140" s="239"/>
      <c r="P140" s="239"/>
      <c r="Q140" s="239"/>
      <c r="R140" s="239"/>
      <c r="S140" s="239"/>
      <c r="T140" s="240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1" t="s">
        <v>133</v>
      </c>
      <c r="AU140" s="241" t="s">
        <v>86</v>
      </c>
      <c r="AV140" s="13" t="s">
        <v>84</v>
      </c>
      <c r="AW140" s="13" t="s">
        <v>32</v>
      </c>
      <c r="AX140" s="13" t="s">
        <v>76</v>
      </c>
      <c r="AY140" s="241" t="s">
        <v>123</v>
      </c>
    </row>
    <row r="141" s="14" customFormat="1">
      <c r="A141" s="14"/>
      <c r="B141" s="242"/>
      <c r="C141" s="243"/>
      <c r="D141" s="233" t="s">
        <v>133</v>
      </c>
      <c r="E141" s="244" t="s">
        <v>1</v>
      </c>
      <c r="F141" s="245" t="s">
        <v>153</v>
      </c>
      <c r="G141" s="243"/>
      <c r="H141" s="246">
        <v>586.72000000000003</v>
      </c>
      <c r="I141" s="247"/>
      <c r="J141" s="243"/>
      <c r="K141" s="243"/>
      <c r="L141" s="248"/>
      <c r="M141" s="249"/>
      <c r="N141" s="250"/>
      <c r="O141" s="250"/>
      <c r="P141" s="250"/>
      <c r="Q141" s="250"/>
      <c r="R141" s="250"/>
      <c r="S141" s="250"/>
      <c r="T141" s="251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2" t="s">
        <v>133</v>
      </c>
      <c r="AU141" s="252" t="s">
        <v>86</v>
      </c>
      <c r="AV141" s="14" t="s">
        <v>86</v>
      </c>
      <c r="AW141" s="14" t="s">
        <v>32</v>
      </c>
      <c r="AX141" s="14" t="s">
        <v>76</v>
      </c>
      <c r="AY141" s="252" t="s">
        <v>123</v>
      </c>
    </row>
    <row r="142" s="13" customFormat="1">
      <c r="A142" s="13"/>
      <c r="B142" s="231"/>
      <c r="C142" s="232"/>
      <c r="D142" s="233" t="s">
        <v>133</v>
      </c>
      <c r="E142" s="234" t="s">
        <v>1</v>
      </c>
      <c r="F142" s="235" t="s">
        <v>154</v>
      </c>
      <c r="G142" s="232"/>
      <c r="H142" s="234" t="s">
        <v>1</v>
      </c>
      <c r="I142" s="236"/>
      <c r="J142" s="232"/>
      <c r="K142" s="232"/>
      <c r="L142" s="237"/>
      <c r="M142" s="238"/>
      <c r="N142" s="239"/>
      <c r="O142" s="239"/>
      <c r="P142" s="239"/>
      <c r="Q142" s="239"/>
      <c r="R142" s="239"/>
      <c r="S142" s="239"/>
      <c r="T142" s="240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1" t="s">
        <v>133</v>
      </c>
      <c r="AU142" s="241" t="s">
        <v>86</v>
      </c>
      <c r="AV142" s="13" t="s">
        <v>84</v>
      </c>
      <c r="AW142" s="13" t="s">
        <v>32</v>
      </c>
      <c r="AX142" s="13" t="s">
        <v>76</v>
      </c>
      <c r="AY142" s="241" t="s">
        <v>123</v>
      </c>
    </row>
    <row r="143" s="14" customFormat="1">
      <c r="A143" s="14"/>
      <c r="B143" s="242"/>
      <c r="C143" s="243"/>
      <c r="D143" s="233" t="s">
        <v>133</v>
      </c>
      <c r="E143" s="244" t="s">
        <v>1</v>
      </c>
      <c r="F143" s="245" t="s">
        <v>155</v>
      </c>
      <c r="G143" s="243"/>
      <c r="H143" s="246">
        <v>110.20999999999999</v>
      </c>
      <c r="I143" s="247"/>
      <c r="J143" s="243"/>
      <c r="K143" s="243"/>
      <c r="L143" s="248"/>
      <c r="M143" s="249"/>
      <c r="N143" s="250"/>
      <c r="O143" s="250"/>
      <c r="P143" s="250"/>
      <c r="Q143" s="250"/>
      <c r="R143" s="250"/>
      <c r="S143" s="250"/>
      <c r="T143" s="251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2" t="s">
        <v>133</v>
      </c>
      <c r="AU143" s="252" t="s">
        <v>86</v>
      </c>
      <c r="AV143" s="14" t="s">
        <v>86</v>
      </c>
      <c r="AW143" s="14" t="s">
        <v>32</v>
      </c>
      <c r="AX143" s="14" t="s">
        <v>76</v>
      </c>
      <c r="AY143" s="252" t="s">
        <v>123</v>
      </c>
    </row>
    <row r="144" s="15" customFormat="1">
      <c r="A144" s="15"/>
      <c r="B144" s="253"/>
      <c r="C144" s="254"/>
      <c r="D144" s="233" t="s">
        <v>133</v>
      </c>
      <c r="E144" s="255" t="s">
        <v>1</v>
      </c>
      <c r="F144" s="256" t="s">
        <v>138</v>
      </c>
      <c r="G144" s="254"/>
      <c r="H144" s="257">
        <v>696.93000000000006</v>
      </c>
      <c r="I144" s="258"/>
      <c r="J144" s="254"/>
      <c r="K144" s="254"/>
      <c r="L144" s="259"/>
      <c r="M144" s="260"/>
      <c r="N144" s="261"/>
      <c r="O144" s="261"/>
      <c r="P144" s="261"/>
      <c r="Q144" s="261"/>
      <c r="R144" s="261"/>
      <c r="S144" s="261"/>
      <c r="T144" s="26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3" t="s">
        <v>133</v>
      </c>
      <c r="AU144" s="263" t="s">
        <v>86</v>
      </c>
      <c r="AV144" s="15" t="s">
        <v>131</v>
      </c>
      <c r="AW144" s="15" t="s">
        <v>32</v>
      </c>
      <c r="AX144" s="15" t="s">
        <v>84</v>
      </c>
      <c r="AY144" s="263" t="s">
        <v>123</v>
      </c>
    </row>
    <row r="145" s="2" customFormat="1">
      <c r="A145" s="38"/>
      <c r="B145" s="39"/>
      <c r="C145" s="218" t="s">
        <v>156</v>
      </c>
      <c r="D145" s="218" t="s">
        <v>126</v>
      </c>
      <c r="E145" s="219" t="s">
        <v>157</v>
      </c>
      <c r="F145" s="220" t="s">
        <v>158</v>
      </c>
      <c r="G145" s="221" t="s">
        <v>129</v>
      </c>
      <c r="H145" s="222">
        <v>11.583</v>
      </c>
      <c r="I145" s="223"/>
      <c r="J145" s="224">
        <f>ROUND(I145*H145,2)</f>
        <v>0</v>
      </c>
      <c r="K145" s="220" t="s">
        <v>130</v>
      </c>
      <c r="L145" s="44"/>
      <c r="M145" s="225" t="s">
        <v>1</v>
      </c>
      <c r="N145" s="226" t="s">
        <v>41</v>
      </c>
      <c r="O145" s="91"/>
      <c r="P145" s="227">
        <f>O145*H145</f>
        <v>0</v>
      </c>
      <c r="Q145" s="227">
        <v>0.0043800000000000002</v>
      </c>
      <c r="R145" s="227">
        <f>Q145*H145</f>
        <v>0.050733540000000001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131</v>
      </c>
      <c r="AT145" s="229" t="s">
        <v>126</v>
      </c>
      <c r="AU145" s="229" t="s">
        <v>86</v>
      </c>
      <c r="AY145" s="17" t="s">
        <v>123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84</v>
      </c>
      <c r="BK145" s="230">
        <f>ROUND(I145*H145,2)</f>
        <v>0</v>
      </c>
      <c r="BL145" s="17" t="s">
        <v>131</v>
      </c>
      <c r="BM145" s="229" t="s">
        <v>159</v>
      </c>
    </row>
    <row r="146" s="13" customFormat="1">
      <c r="A146" s="13"/>
      <c r="B146" s="231"/>
      <c r="C146" s="232"/>
      <c r="D146" s="233" t="s">
        <v>133</v>
      </c>
      <c r="E146" s="234" t="s">
        <v>1</v>
      </c>
      <c r="F146" s="235" t="s">
        <v>134</v>
      </c>
      <c r="G146" s="232"/>
      <c r="H146" s="234" t="s">
        <v>1</v>
      </c>
      <c r="I146" s="236"/>
      <c r="J146" s="232"/>
      <c r="K146" s="232"/>
      <c r="L146" s="237"/>
      <c r="M146" s="238"/>
      <c r="N146" s="239"/>
      <c r="O146" s="239"/>
      <c r="P146" s="239"/>
      <c r="Q146" s="239"/>
      <c r="R146" s="239"/>
      <c r="S146" s="239"/>
      <c r="T146" s="240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1" t="s">
        <v>133</v>
      </c>
      <c r="AU146" s="241" t="s">
        <v>86</v>
      </c>
      <c r="AV146" s="13" t="s">
        <v>84</v>
      </c>
      <c r="AW146" s="13" t="s">
        <v>32</v>
      </c>
      <c r="AX146" s="13" t="s">
        <v>76</v>
      </c>
      <c r="AY146" s="241" t="s">
        <v>123</v>
      </c>
    </row>
    <row r="147" s="13" customFormat="1">
      <c r="A147" s="13"/>
      <c r="B147" s="231"/>
      <c r="C147" s="232"/>
      <c r="D147" s="233" t="s">
        <v>133</v>
      </c>
      <c r="E147" s="234" t="s">
        <v>1</v>
      </c>
      <c r="F147" s="235" t="s">
        <v>135</v>
      </c>
      <c r="G147" s="232"/>
      <c r="H147" s="234" t="s">
        <v>1</v>
      </c>
      <c r="I147" s="236"/>
      <c r="J147" s="232"/>
      <c r="K147" s="232"/>
      <c r="L147" s="237"/>
      <c r="M147" s="238"/>
      <c r="N147" s="239"/>
      <c r="O147" s="239"/>
      <c r="P147" s="239"/>
      <c r="Q147" s="239"/>
      <c r="R147" s="239"/>
      <c r="S147" s="239"/>
      <c r="T147" s="240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1" t="s">
        <v>133</v>
      </c>
      <c r="AU147" s="241" t="s">
        <v>86</v>
      </c>
      <c r="AV147" s="13" t="s">
        <v>84</v>
      </c>
      <c r="AW147" s="13" t="s">
        <v>32</v>
      </c>
      <c r="AX147" s="13" t="s">
        <v>76</v>
      </c>
      <c r="AY147" s="241" t="s">
        <v>123</v>
      </c>
    </row>
    <row r="148" s="14" customFormat="1">
      <c r="A148" s="14"/>
      <c r="B148" s="242"/>
      <c r="C148" s="243"/>
      <c r="D148" s="233" t="s">
        <v>133</v>
      </c>
      <c r="E148" s="244" t="s">
        <v>1</v>
      </c>
      <c r="F148" s="245" t="s">
        <v>136</v>
      </c>
      <c r="G148" s="243"/>
      <c r="H148" s="246">
        <v>10.692</v>
      </c>
      <c r="I148" s="247"/>
      <c r="J148" s="243"/>
      <c r="K148" s="243"/>
      <c r="L148" s="248"/>
      <c r="M148" s="249"/>
      <c r="N148" s="250"/>
      <c r="O148" s="250"/>
      <c r="P148" s="250"/>
      <c r="Q148" s="250"/>
      <c r="R148" s="250"/>
      <c r="S148" s="250"/>
      <c r="T148" s="251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2" t="s">
        <v>133</v>
      </c>
      <c r="AU148" s="252" t="s">
        <v>86</v>
      </c>
      <c r="AV148" s="14" t="s">
        <v>86</v>
      </c>
      <c r="AW148" s="14" t="s">
        <v>32</v>
      </c>
      <c r="AX148" s="14" t="s">
        <v>76</v>
      </c>
      <c r="AY148" s="252" t="s">
        <v>123</v>
      </c>
    </row>
    <row r="149" s="14" customFormat="1">
      <c r="A149" s="14"/>
      <c r="B149" s="242"/>
      <c r="C149" s="243"/>
      <c r="D149" s="233" t="s">
        <v>133</v>
      </c>
      <c r="E149" s="244" t="s">
        <v>1</v>
      </c>
      <c r="F149" s="245" t="s">
        <v>137</v>
      </c>
      <c r="G149" s="243"/>
      <c r="H149" s="246">
        <v>0.89100000000000001</v>
      </c>
      <c r="I149" s="247"/>
      <c r="J149" s="243"/>
      <c r="K149" s="243"/>
      <c r="L149" s="248"/>
      <c r="M149" s="249"/>
      <c r="N149" s="250"/>
      <c r="O149" s="250"/>
      <c r="P149" s="250"/>
      <c r="Q149" s="250"/>
      <c r="R149" s="250"/>
      <c r="S149" s="250"/>
      <c r="T149" s="25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2" t="s">
        <v>133</v>
      </c>
      <c r="AU149" s="252" t="s">
        <v>86</v>
      </c>
      <c r="AV149" s="14" t="s">
        <v>86</v>
      </c>
      <c r="AW149" s="14" t="s">
        <v>32</v>
      </c>
      <c r="AX149" s="14" t="s">
        <v>76</v>
      </c>
      <c r="AY149" s="252" t="s">
        <v>123</v>
      </c>
    </row>
    <row r="150" s="15" customFormat="1">
      <c r="A150" s="15"/>
      <c r="B150" s="253"/>
      <c r="C150" s="254"/>
      <c r="D150" s="233" t="s">
        <v>133</v>
      </c>
      <c r="E150" s="255" t="s">
        <v>1</v>
      </c>
      <c r="F150" s="256" t="s">
        <v>138</v>
      </c>
      <c r="G150" s="254"/>
      <c r="H150" s="257">
        <v>11.583</v>
      </c>
      <c r="I150" s="258"/>
      <c r="J150" s="254"/>
      <c r="K150" s="254"/>
      <c r="L150" s="259"/>
      <c r="M150" s="260"/>
      <c r="N150" s="261"/>
      <c r="O150" s="261"/>
      <c r="P150" s="261"/>
      <c r="Q150" s="261"/>
      <c r="R150" s="261"/>
      <c r="S150" s="261"/>
      <c r="T150" s="262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63" t="s">
        <v>133</v>
      </c>
      <c r="AU150" s="263" t="s">
        <v>86</v>
      </c>
      <c r="AV150" s="15" t="s">
        <v>131</v>
      </c>
      <c r="AW150" s="15" t="s">
        <v>32</v>
      </c>
      <c r="AX150" s="15" t="s">
        <v>84</v>
      </c>
      <c r="AY150" s="263" t="s">
        <v>123</v>
      </c>
    </row>
    <row r="151" s="12" customFormat="1" ht="22.8" customHeight="1">
      <c r="A151" s="12"/>
      <c r="B151" s="202"/>
      <c r="C151" s="203"/>
      <c r="D151" s="204" t="s">
        <v>75</v>
      </c>
      <c r="E151" s="216" t="s">
        <v>160</v>
      </c>
      <c r="F151" s="216" t="s">
        <v>161</v>
      </c>
      <c r="G151" s="203"/>
      <c r="H151" s="203"/>
      <c r="I151" s="206"/>
      <c r="J151" s="217">
        <f>BK151</f>
        <v>0</v>
      </c>
      <c r="K151" s="203"/>
      <c r="L151" s="208"/>
      <c r="M151" s="209"/>
      <c r="N151" s="210"/>
      <c r="O151" s="210"/>
      <c r="P151" s="211">
        <f>SUM(P152:P183)</f>
        <v>0</v>
      </c>
      <c r="Q151" s="210"/>
      <c r="R151" s="211">
        <f>SUM(R152:R183)</f>
        <v>0.07730780000000001</v>
      </c>
      <c r="S151" s="210"/>
      <c r="T151" s="212">
        <f>SUM(T152:T183)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3" t="s">
        <v>84</v>
      </c>
      <c r="AT151" s="214" t="s">
        <v>75</v>
      </c>
      <c r="AU151" s="214" t="s">
        <v>84</v>
      </c>
      <c r="AY151" s="213" t="s">
        <v>123</v>
      </c>
      <c r="BK151" s="215">
        <f>SUM(BK152:BK183)</f>
        <v>0</v>
      </c>
    </row>
    <row r="152" s="2" customFormat="1" ht="21.75" customHeight="1">
      <c r="A152" s="38"/>
      <c r="B152" s="39"/>
      <c r="C152" s="218" t="s">
        <v>124</v>
      </c>
      <c r="D152" s="218" t="s">
        <v>126</v>
      </c>
      <c r="E152" s="219" t="s">
        <v>162</v>
      </c>
      <c r="F152" s="220" t="s">
        <v>163</v>
      </c>
      <c r="G152" s="221" t="s">
        <v>164</v>
      </c>
      <c r="H152" s="222">
        <v>40</v>
      </c>
      <c r="I152" s="223"/>
      <c r="J152" s="224">
        <f>ROUND(I152*H152,2)</f>
        <v>0</v>
      </c>
      <c r="K152" s="220" t="s">
        <v>1</v>
      </c>
      <c r="L152" s="44"/>
      <c r="M152" s="225" t="s">
        <v>1</v>
      </c>
      <c r="N152" s="226" t="s">
        <v>41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131</v>
      </c>
      <c r="AT152" s="229" t="s">
        <v>126</v>
      </c>
      <c r="AU152" s="229" t="s">
        <v>86</v>
      </c>
      <c r="AY152" s="17" t="s">
        <v>123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84</v>
      </c>
      <c r="BK152" s="230">
        <f>ROUND(I152*H152,2)</f>
        <v>0</v>
      </c>
      <c r="BL152" s="17" t="s">
        <v>131</v>
      </c>
      <c r="BM152" s="229" t="s">
        <v>165</v>
      </c>
    </row>
    <row r="153" s="2" customFormat="1">
      <c r="A153" s="38"/>
      <c r="B153" s="39"/>
      <c r="C153" s="218" t="s">
        <v>166</v>
      </c>
      <c r="D153" s="218" t="s">
        <v>126</v>
      </c>
      <c r="E153" s="219" t="s">
        <v>167</v>
      </c>
      <c r="F153" s="220" t="s">
        <v>168</v>
      </c>
      <c r="G153" s="221" t="s">
        <v>169</v>
      </c>
      <c r="H153" s="222">
        <v>1472</v>
      </c>
      <c r="I153" s="223"/>
      <c r="J153" s="224">
        <f>ROUND(I153*H153,2)</f>
        <v>0</v>
      </c>
      <c r="K153" s="220" t="s">
        <v>130</v>
      </c>
      <c r="L153" s="44"/>
      <c r="M153" s="225" t="s">
        <v>1</v>
      </c>
      <c r="N153" s="226" t="s">
        <v>41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131</v>
      </c>
      <c r="AT153" s="229" t="s">
        <v>126</v>
      </c>
      <c r="AU153" s="229" t="s">
        <v>86</v>
      </c>
      <c r="AY153" s="17" t="s">
        <v>123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84</v>
      </c>
      <c r="BK153" s="230">
        <f>ROUND(I153*H153,2)</f>
        <v>0</v>
      </c>
      <c r="BL153" s="17" t="s">
        <v>131</v>
      </c>
      <c r="BM153" s="229" t="s">
        <v>170</v>
      </c>
    </row>
    <row r="154" s="2" customFormat="1">
      <c r="A154" s="38"/>
      <c r="B154" s="39"/>
      <c r="C154" s="40"/>
      <c r="D154" s="233" t="s">
        <v>146</v>
      </c>
      <c r="E154" s="40"/>
      <c r="F154" s="264" t="s">
        <v>171</v>
      </c>
      <c r="G154" s="40"/>
      <c r="H154" s="40"/>
      <c r="I154" s="265"/>
      <c r="J154" s="40"/>
      <c r="K154" s="40"/>
      <c r="L154" s="44"/>
      <c r="M154" s="266"/>
      <c r="N154" s="267"/>
      <c r="O154" s="91"/>
      <c r="P154" s="91"/>
      <c r="Q154" s="91"/>
      <c r="R154" s="91"/>
      <c r="S154" s="91"/>
      <c r="T154" s="92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7" t="s">
        <v>146</v>
      </c>
      <c r="AU154" s="17" t="s">
        <v>86</v>
      </c>
    </row>
    <row r="155" s="13" customFormat="1">
      <c r="A155" s="13"/>
      <c r="B155" s="231"/>
      <c r="C155" s="232"/>
      <c r="D155" s="233" t="s">
        <v>133</v>
      </c>
      <c r="E155" s="234" t="s">
        <v>1</v>
      </c>
      <c r="F155" s="235" t="s">
        <v>172</v>
      </c>
      <c r="G155" s="232"/>
      <c r="H155" s="234" t="s">
        <v>1</v>
      </c>
      <c r="I155" s="236"/>
      <c r="J155" s="232"/>
      <c r="K155" s="232"/>
      <c r="L155" s="237"/>
      <c r="M155" s="238"/>
      <c r="N155" s="239"/>
      <c r="O155" s="239"/>
      <c r="P155" s="239"/>
      <c r="Q155" s="239"/>
      <c r="R155" s="239"/>
      <c r="S155" s="239"/>
      <c r="T155" s="240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1" t="s">
        <v>133</v>
      </c>
      <c r="AU155" s="241" t="s">
        <v>86</v>
      </c>
      <c r="AV155" s="13" t="s">
        <v>84</v>
      </c>
      <c r="AW155" s="13" t="s">
        <v>32</v>
      </c>
      <c r="AX155" s="13" t="s">
        <v>76</v>
      </c>
      <c r="AY155" s="241" t="s">
        <v>123</v>
      </c>
    </row>
    <row r="156" s="14" customFormat="1">
      <c r="A156" s="14"/>
      <c r="B156" s="242"/>
      <c r="C156" s="243"/>
      <c r="D156" s="233" t="s">
        <v>133</v>
      </c>
      <c r="E156" s="244" t="s">
        <v>1</v>
      </c>
      <c r="F156" s="245" t="s">
        <v>173</v>
      </c>
      <c r="G156" s="243"/>
      <c r="H156" s="246">
        <v>1472</v>
      </c>
      <c r="I156" s="247"/>
      <c r="J156" s="243"/>
      <c r="K156" s="243"/>
      <c r="L156" s="248"/>
      <c r="M156" s="249"/>
      <c r="N156" s="250"/>
      <c r="O156" s="250"/>
      <c r="P156" s="250"/>
      <c r="Q156" s="250"/>
      <c r="R156" s="250"/>
      <c r="S156" s="250"/>
      <c r="T156" s="25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2" t="s">
        <v>133</v>
      </c>
      <c r="AU156" s="252" t="s">
        <v>86</v>
      </c>
      <c r="AV156" s="14" t="s">
        <v>86</v>
      </c>
      <c r="AW156" s="14" t="s">
        <v>32</v>
      </c>
      <c r="AX156" s="14" t="s">
        <v>84</v>
      </c>
      <c r="AY156" s="252" t="s">
        <v>123</v>
      </c>
    </row>
    <row r="157" s="2" customFormat="1" ht="33" customHeight="1">
      <c r="A157" s="38"/>
      <c r="B157" s="39"/>
      <c r="C157" s="218" t="s">
        <v>174</v>
      </c>
      <c r="D157" s="218" t="s">
        <v>126</v>
      </c>
      <c r="E157" s="219" t="s">
        <v>175</v>
      </c>
      <c r="F157" s="220" t="s">
        <v>176</v>
      </c>
      <c r="G157" s="221" t="s">
        <v>169</v>
      </c>
      <c r="H157" s="222">
        <v>44160</v>
      </c>
      <c r="I157" s="223"/>
      <c r="J157" s="224">
        <f>ROUND(I157*H157,2)</f>
        <v>0</v>
      </c>
      <c r="K157" s="220" t="s">
        <v>130</v>
      </c>
      <c r="L157" s="44"/>
      <c r="M157" s="225" t="s">
        <v>1</v>
      </c>
      <c r="N157" s="226" t="s">
        <v>41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131</v>
      </c>
      <c r="AT157" s="229" t="s">
        <v>126</v>
      </c>
      <c r="AU157" s="229" t="s">
        <v>86</v>
      </c>
      <c r="AY157" s="17" t="s">
        <v>123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84</v>
      </c>
      <c r="BK157" s="230">
        <f>ROUND(I157*H157,2)</f>
        <v>0</v>
      </c>
      <c r="BL157" s="17" t="s">
        <v>131</v>
      </c>
      <c r="BM157" s="229" t="s">
        <v>177</v>
      </c>
    </row>
    <row r="158" s="14" customFormat="1">
      <c r="A158" s="14"/>
      <c r="B158" s="242"/>
      <c r="C158" s="243"/>
      <c r="D158" s="233" t="s">
        <v>133</v>
      </c>
      <c r="E158" s="243"/>
      <c r="F158" s="245" t="s">
        <v>178</v>
      </c>
      <c r="G158" s="243"/>
      <c r="H158" s="246">
        <v>44160</v>
      </c>
      <c r="I158" s="247"/>
      <c r="J158" s="243"/>
      <c r="K158" s="243"/>
      <c r="L158" s="248"/>
      <c r="M158" s="249"/>
      <c r="N158" s="250"/>
      <c r="O158" s="250"/>
      <c r="P158" s="250"/>
      <c r="Q158" s="250"/>
      <c r="R158" s="250"/>
      <c r="S158" s="250"/>
      <c r="T158" s="251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2" t="s">
        <v>133</v>
      </c>
      <c r="AU158" s="252" t="s">
        <v>86</v>
      </c>
      <c r="AV158" s="14" t="s">
        <v>86</v>
      </c>
      <c r="AW158" s="14" t="s">
        <v>4</v>
      </c>
      <c r="AX158" s="14" t="s">
        <v>84</v>
      </c>
      <c r="AY158" s="252" t="s">
        <v>123</v>
      </c>
    </row>
    <row r="159" s="2" customFormat="1" ht="33" customHeight="1">
      <c r="A159" s="38"/>
      <c r="B159" s="39"/>
      <c r="C159" s="218" t="s">
        <v>160</v>
      </c>
      <c r="D159" s="218" t="s">
        <v>126</v>
      </c>
      <c r="E159" s="219" t="s">
        <v>179</v>
      </c>
      <c r="F159" s="220" t="s">
        <v>180</v>
      </c>
      <c r="G159" s="221" t="s">
        <v>169</v>
      </c>
      <c r="H159" s="222">
        <v>1472</v>
      </c>
      <c r="I159" s="223"/>
      <c r="J159" s="224">
        <f>ROUND(I159*H159,2)</f>
        <v>0</v>
      </c>
      <c r="K159" s="220" t="s">
        <v>130</v>
      </c>
      <c r="L159" s="44"/>
      <c r="M159" s="225" t="s">
        <v>1</v>
      </c>
      <c r="N159" s="226" t="s">
        <v>41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131</v>
      </c>
      <c r="AT159" s="229" t="s">
        <v>126</v>
      </c>
      <c r="AU159" s="229" t="s">
        <v>86</v>
      </c>
      <c r="AY159" s="17" t="s">
        <v>123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84</v>
      </c>
      <c r="BK159" s="230">
        <f>ROUND(I159*H159,2)</f>
        <v>0</v>
      </c>
      <c r="BL159" s="17" t="s">
        <v>131</v>
      </c>
      <c r="BM159" s="229" t="s">
        <v>181</v>
      </c>
    </row>
    <row r="160" s="2" customFormat="1" ht="33" customHeight="1">
      <c r="A160" s="38"/>
      <c r="B160" s="39"/>
      <c r="C160" s="218" t="s">
        <v>182</v>
      </c>
      <c r="D160" s="218" t="s">
        <v>126</v>
      </c>
      <c r="E160" s="219" t="s">
        <v>183</v>
      </c>
      <c r="F160" s="220" t="s">
        <v>184</v>
      </c>
      <c r="G160" s="221" t="s">
        <v>129</v>
      </c>
      <c r="H160" s="222">
        <v>110.20999999999999</v>
      </c>
      <c r="I160" s="223"/>
      <c r="J160" s="224">
        <f>ROUND(I160*H160,2)</f>
        <v>0</v>
      </c>
      <c r="K160" s="220" t="s">
        <v>130</v>
      </c>
      <c r="L160" s="44"/>
      <c r="M160" s="225" t="s">
        <v>1</v>
      </c>
      <c r="N160" s="226" t="s">
        <v>41</v>
      </c>
      <c r="O160" s="91"/>
      <c r="P160" s="227">
        <f>O160*H160</f>
        <v>0</v>
      </c>
      <c r="Q160" s="227">
        <v>0.00012999999999999999</v>
      </c>
      <c r="R160" s="227">
        <f>Q160*H160</f>
        <v>0.014327299999999998</v>
      </c>
      <c r="S160" s="227">
        <v>0</v>
      </c>
      <c r="T160" s="22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9" t="s">
        <v>131</v>
      </c>
      <c r="AT160" s="229" t="s">
        <v>126</v>
      </c>
      <c r="AU160" s="229" t="s">
        <v>86</v>
      </c>
      <c r="AY160" s="17" t="s">
        <v>123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7" t="s">
        <v>84</v>
      </c>
      <c r="BK160" s="230">
        <f>ROUND(I160*H160,2)</f>
        <v>0</v>
      </c>
      <c r="BL160" s="17" t="s">
        <v>131</v>
      </c>
      <c r="BM160" s="229" t="s">
        <v>185</v>
      </c>
    </row>
    <row r="161" s="2" customFormat="1">
      <c r="A161" s="38"/>
      <c r="B161" s="39"/>
      <c r="C161" s="40"/>
      <c r="D161" s="233" t="s">
        <v>146</v>
      </c>
      <c r="E161" s="40"/>
      <c r="F161" s="264" t="s">
        <v>171</v>
      </c>
      <c r="G161" s="40"/>
      <c r="H161" s="40"/>
      <c r="I161" s="265"/>
      <c r="J161" s="40"/>
      <c r="K161" s="40"/>
      <c r="L161" s="44"/>
      <c r="M161" s="266"/>
      <c r="N161" s="267"/>
      <c r="O161" s="91"/>
      <c r="P161" s="91"/>
      <c r="Q161" s="91"/>
      <c r="R161" s="91"/>
      <c r="S161" s="91"/>
      <c r="T161" s="92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7" t="s">
        <v>146</v>
      </c>
      <c r="AU161" s="17" t="s">
        <v>86</v>
      </c>
    </row>
    <row r="162" s="13" customFormat="1">
      <c r="A162" s="13"/>
      <c r="B162" s="231"/>
      <c r="C162" s="232"/>
      <c r="D162" s="233" t="s">
        <v>133</v>
      </c>
      <c r="E162" s="234" t="s">
        <v>1</v>
      </c>
      <c r="F162" s="235" t="s">
        <v>154</v>
      </c>
      <c r="G162" s="232"/>
      <c r="H162" s="234" t="s">
        <v>1</v>
      </c>
      <c r="I162" s="236"/>
      <c r="J162" s="232"/>
      <c r="K162" s="232"/>
      <c r="L162" s="237"/>
      <c r="M162" s="238"/>
      <c r="N162" s="239"/>
      <c r="O162" s="239"/>
      <c r="P162" s="239"/>
      <c r="Q162" s="239"/>
      <c r="R162" s="239"/>
      <c r="S162" s="239"/>
      <c r="T162" s="240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1" t="s">
        <v>133</v>
      </c>
      <c r="AU162" s="241" t="s">
        <v>86</v>
      </c>
      <c r="AV162" s="13" t="s">
        <v>84</v>
      </c>
      <c r="AW162" s="13" t="s">
        <v>32</v>
      </c>
      <c r="AX162" s="13" t="s">
        <v>76</v>
      </c>
      <c r="AY162" s="241" t="s">
        <v>123</v>
      </c>
    </row>
    <row r="163" s="14" customFormat="1">
      <c r="A163" s="14"/>
      <c r="B163" s="242"/>
      <c r="C163" s="243"/>
      <c r="D163" s="233" t="s">
        <v>133</v>
      </c>
      <c r="E163" s="244" t="s">
        <v>1</v>
      </c>
      <c r="F163" s="245" t="s">
        <v>155</v>
      </c>
      <c r="G163" s="243"/>
      <c r="H163" s="246">
        <v>110.20999999999999</v>
      </c>
      <c r="I163" s="247"/>
      <c r="J163" s="243"/>
      <c r="K163" s="243"/>
      <c r="L163" s="248"/>
      <c r="M163" s="249"/>
      <c r="N163" s="250"/>
      <c r="O163" s="250"/>
      <c r="P163" s="250"/>
      <c r="Q163" s="250"/>
      <c r="R163" s="250"/>
      <c r="S163" s="250"/>
      <c r="T163" s="251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2" t="s">
        <v>133</v>
      </c>
      <c r="AU163" s="252" t="s">
        <v>86</v>
      </c>
      <c r="AV163" s="14" t="s">
        <v>86</v>
      </c>
      <c r="AW163" s="14" t="s">
        <v>32</v>
      </c>
      <c r="AX163" s="14" t="s">
        <v>84</v>
      </c>
      <c r="AY163" s="252" t="s">
        <v>123</v>
      </c>
    </row>
    <row r="164" s="2" customFormat="1" ht="33" customHeight="1">
      <c r="A164" s="38"/>
      <c r="B164" s="39"/>
      <c r="C164" s="218" t="s">
        <v>186</v>
      </c>
      <c r="D164" s="218" t="s">
        <v>126</v>
      </c>
      <c r="E164" s="219" t="s">
        <v>187</v>
      </c>
      <c r="F164" s="220" t="s">
        <v>188</v>
      </c>
      <c r="G164" s="221" t="s">
        <v>129</v>
      </c>
      <c r="H164" s="222">
        <v>266.72000000000003</v>
      </c>
      <c r="I164" s="223"/>
      <c r="J164" s="224">
        <f>ROUND(I164*H164,2)</f>
        <v>0</v>
      </c>
      <c r="K164" s="220" t="s">
        <v>130</v>
      </c>
      <c r="L164" s="44"/>
      <c r="M164" s="225" t="s">
        <v>1</v>
      </c>
      <c r="N164" s="226" t="s">
        <v>41</v>
      </c>
      <c r="O164" s="91"/>
      <c r="P164" s="227">
        <f>O164*H164</f>
        <v>0</v>
      </c>
      <c r="Q164" s="227">
        <v>0.00021000000000000001</v>
      </c>
      <c r="R164" s="227">
        <f>Q164*H164</f>
        <v>0.056011200000000011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131</v>
      </c>
      <c r="AT164" s="229" t="s">
        <v>126</v>
      </c>
      <c r="AU164" s="229" t="s">
        <v>86</v>
      </c>
      <c r="AY164" s="17" t="s">
        <v>123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7" t="s">
        <v>84</v>
      </c>
      <c r="BK164" s="230">
        <f>ROUND(I164*H164,2)</f>
        <v>0</v>
      </c>
      <c r="BL164" s="17" t="s">
        <v>131</v>
      </c>
      <c r="BM164" s="229" t="s">
        <v>189</v>
      </c>
    </row>
    <row r="165" s="2" customFormat="1">
      <c r="A165" s="38"/>
      <c r="B165" s="39"/>
      <c r="C165" s="40"/>
      <c r="D165" s="233" t="s">
        <v>146</v>
      </c>
      <c r="E165" s="40"/>
      <c r="F165" s="264" t="s">
        <v>171</v>
      </c>
      <c r="G165" s="40"/>
      <c r="H165" s="40"/>
      <c r="I165" s="265"/>
      <c r="J165" s="40"/>
      <c r="K165" s="40"/>
      <c r="L165" s="44"/>
      <c r="M165" s="266"/>
      <c r="N165" s="267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146</v>
      </c>
      <c r="AU165" s="17" t="s">
        <v>86</v>
      </c>
    </row>
    <row r="166" s="13" customFormat="1">
      <c r="A166" s="13"/>
      <c r="B166" s="231"/>
      <c r="C166" s="232"/>
      <c r="D166" s="233" t="s">
        <v>133</v>
      </c>
      <c r="E166" s="234" t="s">
        <v>1</v>
      </c>
      <c r="F166" s="235" t="s">
        <v>190</v>
      </c>
      <c r="G166" s="232"/>
      <c r="H166" s="234" t="s">
        <v>1</v>
      </c>
      <c r="I166" s="236"/>
      <c r="J166" s="232"/>
      <c r="K166" s="232"/>
      <c r="L166" s="237"/>
      <c r="M166" s="238"/>
      <c r="N166" s="239"/>
      <c r="O166" s="239"/>
      <c r="P166" s="239"/>
      <c r="Q166" s="239"/>
      <c r="R166" s="239"/>
      <c r="S166" s="239"/>
      <c r="T166" s="240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1" t="s">
        <v>133</v>
      </c>
      <c r="AU166" s="241" t="s">
        <v>86</v>
      </c>
      <c r="AV166" s="13" t="s">
        <v>84</v>
      </c>
      <c r="AW166" s="13" t="s">
        <v>32</v>
      </c>
      <c r="AX166" s="13" t="s">
        <v>76</v>
      </c>
      <c r="AY166" s="241" t="s">
        <v>123</v>
      </c>
    </row>
    <row r="167" s="13" customFormat="1">
      <c r="A167" s="13"/>
      <c r="B167" s="231"/>
      <c r="C167" s="232"/>
      <c r="D167" s="233" t="s">
        <v>133</v>
      </c>
      <c r="E167" s="234" t="s">
        <v>1</v>
      </c>
      <c r="F167" s="235" t="s">
        <v>191</v>
      </c>
      <c r="G167" s="232"/>
      <c r="H167" s="234" t="s">
        <v>1</v>
      </c>
      <c r="I167" s="236"/>
      <c r="J167" s="232"/>
      <c r="K167" s="232"/>
      <c r="L167" s="237"/>
      <c r="M167" s="238"/>
      <c r="N167" s="239"/>
      <c r="O167" s="239"/>
      <c r="P167" s="239"/>
      <c r="Q167" s="239"/>
      <c r="R167" s="239"/>
      <c r="S167" s="239"/>
      <c r="T167" s="240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1" t="s">
        <v>133</v>
      </c>
      <c r="AU167" s="241" t="s">
        <v>86</v>
      </c>
      <c r="AV167" s="13" t="s">
        <v>84</v>
      </c>
      <c r="AW167" s="13" t="s">
        <v>32</v>
      </c>
      <c r="AX167" s="13" t="s">
        <v>76</v>
      </c>
      <c r="AY167" s="241" t="s">
        <v>123</v>
      </c>
    </row>
    <row r="168" s="14" customFormat="1">
      <c r="A168" s="14"/>
      <c r="B168" s="242"/>
      <c r="C168" s="243"/>
      <c r="D168" s="233" t="s">
        <v>133</v>
      </c>
      <c r="E168" s="244" t="s">
        <v>1</v>
      </c>
      <c r="F168" s="245" t="s">
        <v>192</v>
      </c>
      <c r="G168" s="243"/>
      <c r="H168" s="246">
        <v>266.72000000000003</v>
      </c>
      <c r="I168" s="247"/>
      <c r="J168" s="243"/>
      <c r="K168" s="243"/>
      <c r="L168" s="248"/>
      <c r="M168" s="249"/>
      <c r="N168" s="250"/>
      <c r="O168" s="250"/>
      <c r="P168" s="250"/>
      <c r="Q168" s="250"/>
      <c r="R168" s="250"/>
      <c r="S168" s="250"/>
      <c r="T168" s="251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2" t="s">
        <v>133</v>
      </c>
      <c r="AU168" s="252" t="s">
        <v>86</v>
      </c>
      <c r="AV168" s="14" t="s">
        <v>86</v>
      </c>
      <c r="AW168" s="14" t="s">
        <v>32</v>
      </c>
      <c r="AX168" s="14" t="s">
        <v>84</v>
      </c>
      <c r="AY168" s="252" t="s">
        <v>123</v>
      </c>
    </row>
    <row r="169" s="2" customFormat="1" ht="16.5" customHeight="1">
      <c r="A169" s="38"/>
      <c r="B169" s="39"/>
      <c r="C169" s="218" t="s">
        <v>193</v>
      </c>
      <c r="D169" s="218" t="s">
        <v>126</v>
      </c>
      <c r="E169" s="219" t="s">
        <v>194</v>
      </c>
      <c r="F169" s="220" t="s">
        <v>195</v>
      </c>
      <c r="G169" s="221" t="s">
        <v>129</v>
      </c>
      <c r="H169" s="222">
        <v>696.92999999999995</v>
      </c>
      <c r="I169" s="223"/>
      <c r="J169" s="224">
        <f>ROUND(I169*H169,2)</f>
        <v>0</v>
      </c>
      <c r="K169" s="220" t="s">
        <v>130</v>
      </c>
      <c r="L169" s="44"/>
      <c r="M169" s="225" t="s">
        <v>1</v>
      </c>
      <c r="N169" s="226" t="s">
        <v>41</v>
      </c>
      <c r="O169" s="91"/>
      <c r="P169" s="227">
        <f>O169*H169</f>
        <v>0</v>
      </c>
      <c r="Q169" s="227">
        <v>1.0000000000000001E-05</v>
      </c>
      <c r="R169" s="227">
        <f>Q169*H169</f>
        <v>0.0069693000000000003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131</v>
      </c>
      <c r="AT169" s="229" t="s">
        <v>126</v>
      </c>
      <c r="AU169" s="229" t="s">
        <v>86</v>
      </c>
      <c r="AY169" s="17" t="s">
        <v>123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84</v>
      </c>
      <c r="BK169" s="230">
        <f>ROUND(I169*H169,2)</f>
        <v>0</v>
      </c>
      <c r="BL169" s="17" t="s">
        <v>131</v>
      </c>
      <c r="BM169" s="229" t="s">
        <v>196</v>
      </c>
    </row>
    <row r="170" s="13" customFormat="1">
      <c r="A170" s="13"/>
      <c r="B170" s="231"/>
      <c r="C170" s="232"/>
      <c r="D170" s="233" t="s">
        <v>133</v>
      </c>
      <c r="E170" s="234" t="s">
        <v>1</v>
      </c>
      <c r="F170" s="235" t="s">
        <v>197</v>
      </c>
      <c r="G170" s="232"/>
      <c r="H170" s="234" t="s">
        <v>1</v>
      </c>
      <c r="I170" s="236"/>
      <c r="J170" s="232"/>
      <c r="K170" s="232"/>
      <c r="L170" s="237"/>
      <c r="M170" s="238"/>
      <c r="N170" s="239"/>
      <c r="O170" s="239"/>
      <c r="P170" s="239"/>
      <c r="Q170" s="239"/>
      <c r="R170" s="239"/>
      <c r="S170" s="239"/>
      <c r="T170" s="240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1" t="s">
        <v>133</v>
      </c>
      <c r="AU170" s="241" t="s">
        <v>86</v>
      </c>
      <c r="AV170" s="13" t="s">
        <v>84</v>
      </c>
      <c r="AW170" s="13" t="s">
        <v>32</v>
      </c>
      <c r="AX170" s="13" t="s">
        <v>76</v>
      </c>
      <c r="AY170" s="241" t="s">
        <v>123</v>
      </c>
    </row>
    <row r="171" s="13" customFormat="1">
      <c r="A171" s="13"/>
      <c r="B171" s="231"/>
      <c r="C171" s="232"/>
      <c r="D171" s="233" t="s">
        <v>133</v>
      </c>
      <c r="E171" s="234" t="s">
        <v>1</v>
      </c>
      <c r="F171" s="235" t="s">
        <v>198</v>
      </c>
      <c r="G171" s="232"/>
      <c r="H171" s="234" t="s">
        <v>1</v>
      </c>
      <c r="I171" s="236"/>
      <c r="J171" s="232"/>
      <c r="K171" s="232"/>
      <c r="L171" s="237"/>
      <c r="M171" s="238"/>
      <c r="N171" s="239"/>
      <c r="O171" s="239"/>
      <c r="P171" s="239"/>
      <c r="Q171" s="239"/>
      <c r="R171" s="239"/>
      <c r="S171" s="239"/>
      <c r="T171" s="240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1" t="s">
        <v>133</v>
      </c>
      <c r="AU171" s="241" t="s">
        <v>86</v>
      </c>
      <c r="AV171" s="13" t="s">
        <v>84</v>
      </c>
      <c r="AW171" s="13" t="s">
        <v>32</v>
      </c>
      <c r="AX171" s="13" t="s">
        <v>76</v>
      </c>
      <c r="AY171" s="241" t="s">
        <v>123</v>
      </c>
    </row>
    <row r="172" s="13" customFormat="1">
      <c r="A172" s="13"/>
      <c r="B172" s="231"/>
      <c r="C172" s="232"/>
      <c r="D172" s="233" t="s">
        <v>133</v>
      </c>
      <c r="E172" s="234" t="s">
        <v>1</v>
      </c>
      <c r="F172" s="235" t="s">
        <v>191</v>
      </c>
      <c r="G172" s="232"/>
      <c r="H172" s="234" t="s">
        <v>1</v>
      </c>
      <c r="I172" s="236"/>
      <c r="J172" s="232"/>
      <c r="K172" s="232"/>
      <c r="L172" s="237"/>
      <c r="M172" s="238"/>
      <c r="N172" s="239"/>
      <c r="O172" s="239"/>
      <c r="P172" s="239"/>
      <c r="Q172" s="239"/>
      <c r="R172" s="239"/>
      <c r="S172" s="239"/>
      <c r="T172" s="240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1" t="s">
        <v>133</v>
      </c>
      <c r="AU172" s="241" t="s">
        <v>86</v>
      </c>
      <c r="AV172" s="13" t="s">
        <v>84</v>
      </c>
      <c r="AW172" s="13" t="s">
        <v>32</v>
      </c>
      <c r="AX172" s="13" t="s">
        <v>76</v>
      </c>
      <c r="AY172" s="241" t="s">
        <v>123</v>
      </c>
    </row>
    <row r="173" s="14" customFormat="1">
      <c r="A173" s="14"/>
      <c r="B173" s="242"/>
      <c r="C173" s="243"/>
      <c r="D173" s="233" t="s">
        <v>133</v>
      </c>
      <c r="E173" s="244" t="s">
        <v>1</v>
      </c>
      <c r="F173" s="245" t="s">
        <v>153</v>
      </c>
      <c r="G173" s="243"/>
      <c r="H173" s="246">
        <v>586.72000000000003</v>
      </c>
      <c r="I173" s="247"/>
      <c r="J173" s="243"/>
      <c r="K173" s="243"/>
      <c r="L173" s="248"/>
      <c r="M173" s="249"/>
      <c r="N173" s="250"/>
      <c r="O173" s="250"/>
      <c r="P173" s="250"/>
      <c r="Q173" s="250"/>
      <c r="R173" s="250"/>
      <c r="S173" s="250"/>
      <c r="T173" s="251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52" t="s">
        <v>133</v>
      </c>
      <c r="AU173" s="252" t="s">
        <v>86</v>
      </c>
      <c r="AV173" s="14" t="s">
        <v>86</v>
      </c>
      <c r="AW173" s="14" t="s">
        <v>32</v>
      </c>
      <c r="AX173" s="14" t="s">
        <v>76</v>
      </c>
      <c r="AY173" s="252" t="s">
        <v>123</v>
      </c>
    </row>
    <row r="174" s="13" customFormat="1">
      <c r="A174" s="13"/>
      <c r="B174" s="231"/>
      <c r="C174" s="232"/>
      <c r="D174" s="233" t="s">
        <v>133</v>
      </c>
      <c r="E174" s="234" t="s">
        <v>1</v>
      </c>
      <c r="F174" s="235" t="s">
        <v>154</v>
      </c>
      <c r="G174" s="232"/>
      <c r="H174" s="234" t="s">
        <v>1</v>
      </c>
      <c r="I174" s="236"/>
      <c r="J174" s="232"/>
      <c r="K174" s="232"/>
      <c r="L174" s="237"/>
      <c r="M174" s="238"/>
      <c r="N174" s="239"/>
      <c r="O174" s="239"/>
      <c r="P174" s="239"/>
      <c r="Q174" s="239"/>
      <c r="R174" s="239"/>
      <c r="S174" s="239"/>
      <c r="T174" s="240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1" t="s">
        <v>133</v>
      </c>
      <c r="AU174" s="241" t="s">
        <v>86</v>
      </c>
      <c r="AV174" s="13" t="s">
        <v>84</v>
      </c>
      <c r="AW174" s="13" t="s">
        <v>32</v>
      </c>
      <c r="AX174" s="13" t="s">
        <v>76</v>
      </c>
      <c r="AY174" s="241" t="s">
        <v>123</v>
      </c>
    </row>
    <row r="175" s="14" customFormat="1">
      <c r="A175" s="14"/>
      <c r="B175" s="242"/>
      <c r="C175" s="243"/>
      <c r="D175" s="233" t="s">
        <v>133</v>
      </c>
      <c r="E175" s="244" t="s">
        <v>1</v>
      </c>
      <c r="F175" s="245" t="s">
        <v>155</v>
      </c>
      <c r="G175" s="243"/>
      <c r="H175" s="246">
        <v>110.20999999999999</v>
      </c>
      <c r="I175" s="247"/>
      <c r="J175" s="243"/>
      <c r="K175" s="243"/>
      <c r="L175" s="248"/>
      <c r="M175" s="249"/>
      <c r="N175" s="250"/>
      <c r="O175" s="250"/>
      <c r="P175" s="250"/>
      <c r="Q175" s="250"/>
      <c r="R175" s="250"/>
      <c r="S175" s="250"/>
      <c r="T175" s="251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2" t="s">
        <v>133</v>
      </c>
      <c r="AU175" s="252" t="s">
        <v>86</v>
      </c>
      <c r="AV175" s="14" t="s">
        <v>86</v>
      </c>
      <c r="AW175" s="14" t="s">
        <v>32</v>
      </c>
      <c r="AX175" s="14" t="s">
        <v>76</v>
      </c>
      <c r="AY175" s="252" t="s">
        <v>123</v>
      </c>
    </row>
    <row r="176" s="15" customFormat="1">
      <c r="A176" s="15"/>
      <c r="B176" s="253"/>
      <c r="C176" s="254"/>
      <c r="D176" s="233" t="s">
        <v>133</v>
      </c>
      <c r="E176" s="255" t="s">
        <v>1</v>
      </c>
      <c r="F176" s="256" t="s">
        <v>138</v>
      </c>
      <c r="G176" s="254"/>
      <c r="H176" s="257">
        <v>696.93000000000006</v>
      </c>
      <c r="I176" s="258"/>
      <c r="J176" s="254"/>
      <c r="K176" s="254"/>
      <c r="L176" s="259"/>
      <c r="M176" s="260"/>
      <c r="N176" s="261"/>
      <c r="O176" s="261"/>
      <c r="P176" s="261"/>
      <c r="Q176" s="261"/>
      <c r="R176" s="261"/>
      <c r="S176" s="261"/>
      <c r="T176" s="262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3" t="s">
        <v>133</v>
      </c>
      <c r="AU176" s="263" t="s">
        <v>86</v>
      </c>
      <c r="AV176" s="15" t="s">
        <v>131</v>
      </c>
      <c r="AW176" s="15" t="s">
        <v>32</v>
      </c>
      <c r="AX176" s="15" t="s">
        <v>84</v>
      </c>
      <c r="AY176" s="263" t="s">
        <v>123</v>
      </c>
    </row>
    <row r="177" s="2" customFormat="1" ht="16.5" customHeight="1">
      <c r="A177" s="38"/>
      <c r="B177" s="39"/>
      <c r="C177" s="218" t="s">
        <v>199</v>
      </c>
      <c r="D177" s="218" t="s">
        <v>126</v>
      </c>
      <c r="E177" s="219" t="s">
        <v>200</v>
      </c>
      <c r="F177" s="220" t="s">
        <v>201</v>
      </c>
      <c r="G177" s="221" t="s">
        <v>129</v>
      </c>
      <c r="H177" s="222">
        <v>696.92999999999995</v>
      </c>
      <c r="I177" s="223"/>
      <c r="J177" s="224">
        <f>ROUND(I177*H177,2)</f>
        <v>0</v>
      </c>
      <c r="K177" s="220" t="s">
        <v>130</v>
      </c>
      <c r="L177" s="44"/>
      <c r="M177" s="225" t="s">
        <v>1</v>
      </c>
      <c r="N177" s="226" t="s">
        <v>41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131</v>
      </c>
      <c r="AT177" s="229" t="s">
        <v>126</v>
      </c>
      <c r="AU177" s="229" t="s">
        <v>86</v>
      </c>
      <c r="AY177" s="17" t="s">
        <v>123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84</v>
      </c>
      <c r="BK177" s="230">
        <f>ROUND(I177*H177,2)</f>
        <v>0</v>
      </c>
      <c r="BL177" s="17" t="s">
        <v>131</v>
      </c>
      <c r="BM177" s="229" t="s">
        <v>202</v>
      </c>
    </row>
    <row r="178" s="13" customFormat="1">
      <c r="A178" s="13"/>
      <c r="B178" s="231"/>
      <c r="C178" s="232"/>
      <c r="D178" s="233" t="s">
        <v>133</v>
      </c>
      <c r="E178" s="234" t="s">
        <v>1</v>
      </c>
      <c r="F178" s="235" t="s">
        <v>198</v>
      </c>
      <c r="G178" s="232"/>
      <c r="H178" s="234" t="s">
        <v>1</v>
      </c>
      <c r="I178" s="236"/>
      <c r="J178" s="232"/>
      <c r="K178" s="232"/>
      <c r="L178" s="237"/>
      <c r="M178" s="238"/>
      <c r="N178" s="239"/>
      <c r="O178" s="239"/>
      <c r="P178" s="239"/>
      <c r="Q178" s="239"/>
      <c r="R178" s="239"/>
      <c r="S178" s="239"/>
      <c r="T178" s="240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1" t="s">
        <v>133</v>
      </c>
      <c r="AU178" s="241" t="s">
        <v>86</v>
      </c>
      <c r="AV178" s="13" t="s">
        <v>84</v>
      </c>
      <c r="AW178" s="13" t="s">
        <v>32</v>
      </c>
      <c r="AX178" s="13" t="s">
        <v>76</v>
      </c>
      <c r="AY178" s="241" t="s">
        <v>123</v>
      </c>
    </row>
    <row r="179" s="13" customFormat="1">
      <c r="A179" s="13"/>
      <c r="B179" s="231"/>
      <c r="C179" s="232"/>
      <c r="D179" s="233" t="s">
        <v>133</v>
      </c>
      <c r="E179" s="234" t="s">
        <v>1</v>
      </c>
      <c r="F179" s="235" t="s">
        <v>191</v>
      </c>
      <c r="G179" s="232"/>
      <c r="H179" s="234" t="s">
        <v>1</v>
      </c>
      <c r="I179" s="236"/>
      <c r="J179" s="232"/>
      <c r="K179" s="232"/>
      <c r="L179" s="237"/>
      <c r="M179" s="238"/>
      <c r="N179" s="239"/>
      <c r="O179" s="239"/>
      <c r="P179" s="239"/>
      <c r="Q179" s="239"/>
      <c r="R179" s="239"/>
      <c r="S179" s="239"/>
      <c r="T179" s="240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1" t="s">
        <v>133</v>
      </c>
      <c r="AU179" s="241" t="s">
        <v>86</v>
      </c>
      <c r="AV179" s="13" t="s">
        <v>84</v>
      </c>
      <c r="AW179" s="13" t="s">
        <v>32</v>
      </c>
      <c r="AX179" s="13" t="s">
        <v>76</v>
      </c>
      <c r="AY179" s="241" t="s">
        <v>123</v>
      </c>
    </row>
    <row r="180" s="14" customFormat="1">
      <c r="A180" s="14"/>
      <c r="B180" s="242"/>
      <c r="C180" s="243"/>
      <c r="D180" s="233" t="s">
        <v>133</v>
      </c>
      <c r="E180" s="244" t="s">
        <v>1</v>
      </c>
      <c r="F180" s="245" t="s">
        <v>153</v>
      </c>
      <c r="G180" s="243"/>
      <c r="H180" s="246">
        <v>586.72000000000003</v>
      </c>
      <c r="I180" s="247"/>
      <c r="J180" s="243"/>
      <c r="K180" s="243"/>
      <c r="L180" s="248"/>
      <c r="M180" s="249"/>
      <c r="N180" s="250"/>
      <c r="O180" s="250"/>
      <c r="P180" s="250"/>
      <c r="Q180" s="250"/>
      <c r="R180" s="250"/>
      <c r="S180" s="250"/>
      <c r="T180" s="251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2" t="s">
        <v>133</v>
      </c>
      <c r="AU180" s="252" t="s">
        <v>86</v>
      </c>
      <c r="AV180" s="14" t="s">
        <v>86</v>
      </c>
      <c r="AW180" s="14" t="s">
        <v>32</v>
      </c>
      <c r="AX180" s="14" t="s">
        <v>76</v>
      </c>
      <c r="AY180" s="252" t="s">
        <v>123</v>
      </c>
    </row>
    <row r="181" s="13" customFormat="1">
      <c r="A181" s="13"/>
      <c r="B181" s="231"/>
      <c r="C181" s="232"/>
      <c r="D181" s="233" t="s">
        <v>133</v>
      </c>
      <c r="E181" s="234" t="s">
        <v>1</v>
      </c>
      <c r="F181" s="235" t="s">
        <v>154</v>
      </c>
      <c r="G181" s="232"/>
      <c r="H181" s="234" t="s">
        <v>1</v>
      </c>
      <c r="I181" s="236"/>
      <c r="J181" s="232"/>
      <c r="K181" s="232"/>
      <c r="L181" s="237"/>
      <c r="M181" s="238"/>
      <c r="N181" s="239"/>
      <c r="O181" s="239"/>
      <c r="P181" s="239"/>
      <c r="Q181" s="239"/>
      <c r="R181" s="239"/>
      <c r="S181" s="239"/>
      <c r="T181" s="240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1" t="s">
        <v>133</v>
      </c>
      <c r="AU181" s="241" t="s">
        <v>86</v>
      </c>
      <c r="AV181" s="13" t="s">
        <v>84</v>
      </c>
      <c r="AW181" s="13" t="s">
        <v>32</v>
      </c>
      <c r="AX181" s="13" t="s">
        <v>76</v>
      </c>
      <c r="AY181" s="241" t="s">
        <v>123</v>
      </c>
    </row>
    <row r="182" s="14" customFormat="1">
      <c r="A182" s="14"/>
      <c r="B182" s="242"/>
      <c r="C182" s="243"/>
      <c r="D182" s="233" t="s">
        <v>133</v>
      </c>
      <c r="E182" s="244" t="s">
        <v>1</v>
      </c>
      <c r="F182" s="245" t="s">
        <v>155</v>
      </c>
      <c r="G182" s="243"/>
      <c r="H182" s="246">
        <v>110.20999999999999</v>
      </c>
      <c r="I182" s="247"/>
      <c r="J182" s="243"/>
      <c r="K182" s="243"/>
      <c r="L182" s="248"/>
      <c r="M182" s="249"/>
      <c r="N182" s="250"/>
      <c r="O182" s="250"/>
      <c r="P182" s="250"/>
      <c r="Q182" s="250"/>
      <c r="R182" s="250"/>
      <c r="S182" s="250"/>
      <c r="T182" s="251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2" t="s">
        <v>133</v>
      </c>
      <c r="AU182" s="252" t="s">
        <v>86</v>
      </c>
      <c r="AV182" s="14" t="s">
        <v>86</v>
      </c>
      <c r="AW182" s="14" t="s">
        <v>32</v>
      </c>
      <c r="AX182" s="14" t="s">
        <v>76</v>
      </c>
      <c r="AY182" s="252" t="s">
        <v>123</v>
      </c>
    </row>
    <row r="183" s="15" customFormat="1">
      <c r="A183" s="15"/>
      <c r="B183" s="253"/>
      <c r="C183" s="254"/>
      <c r="D183" s="233" t="s">
        <v>133</v>
      </c>
      <c r="E183" s="255" t="s">
        <v>1</v>
      </c>
      <c r="F183" s="256" t="s">
        <v>138</v>
      </c>
      <c r="G183" s="254"/>
      <c r="H183" s="257">
        <v>696.92999999999995</v>
      </c>
      <c r="I183" s="258"/>
      <c r="J183" s="254"/>
      <c r="K183" s="254"/>
      <c r="L183" s="259"/>
      <c r="M183" s="260"/>
      <c r="N183" s="261"/>
      <c r="O183" s="261"/>
      <c r="P183" s="261"/>
      <c r="Q183" s="261"/>
      <c r="R183" s="261"/>
      <c r="S183" s="261"/>
      <c r="T183" s="262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3" t="s">
        <v>133</v>
      </c>
      <c r="AU183" s="263" t="s">
        <v>86</v>
      </c>
      <c r="AV183" s="15" t="s">
        <v>131</v>
      </c>
      <c r="AW183" s="15" t="s">
        <v>32</v>
      </c>
      <c r="AX183" s="15" t="s">
        <v>84</v>
      </c>
      <c r="AY183" s="263" t="s">
        <v>123</v>
      </c>
    </row>
    <row r="184" s="12" customFormat="1" ht="22.8" customHeight="1">
      <c r="A184" s="12"/>
      <c r="B184" s="202"/>
      <c r="C184" s="203"/>
      <c r="D184" s="204" t="s">
        <v>75</v>
      </c>
      <c r="E184" s="216" t="s">
        <v>203</v>
      </c>
      <c r="F184" s="216" t="s">
        <v>204</v>
      </c>
      <c r="G184" s="203"/>
      <c r="H184" s="203"/>
      <c r="I184" s="206"/>
      <c r="J184" s="217">
        <f>BK184</f>
        <v>0</v>
      </c>
      <c r="K184" s="203"/>
      <c r="L184" s="208"/>
      <c r="M184" s="209"/>
      <c r="N184" s="210"/>
      <c r="O184" s="210"/>
      <c r="P184" s="211">
        <f>SUM(P185:P189)</f>
        <v>0</v>
      </c>
      <c r="Q184" s="210"/>
      <c r="R184" s="211">
        <f>SUM(R185:R189)</f>
        <v>0</v>
      </c>
      <c r="S184" s="210"/>
      <c r="T184" s="212">
        <f>SUM(T185:T189)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3" t="s">
        <v>84</v>
      </c>
      <c r="AT184" s="214" t="s">
        <v>75</v>
      </c>
      <c r="AU184" s="214" t="s">
        <v>84</v>
      </c>
      <c r="AY184" s="213" t="s">
        <v>123</v>
      </c>
      <c r="BK184" s="215">
        <f>SUM(BK185:BK189)</f>
        <v>0</v>
      </c>
    </row>
    <row r="185" s="2" customFormat="1">
      <c r="A185" s="38"/>
      <c r="B185" s="39"/>
      <c r="C185" s="218" t="s">
        <v>205</v>
      </c>
      <c r="D185" s="218" t="s">
        <v>126</v>
      </c>
      <c r="E185" s="219" t="s">
        <v>206</v>
      </c>
      <c r="F185" s="220" t="s">
        <v>207</v>
      </c>
      <c r="G185" s="221" t="s">
        <v>208</v>
      </c>
      <c r="H185" s="222">
        <v>5.7190000000000003</v>
      </c>
      <c r="I185" s="223"/>
      <c r="J185" s="224">
        <f>ROUND(I185*H185,2)</f>
        <v>0</v>
      </c>
      <c r="K185" s="220" t="s">
        <v>130</v>
      </c>
      <c r="L185" s="44"/>
      <c r="M185" s="225" t="s">
        <v>1</v>
      </c>
      <c r="N185" s="226" t="s">
        <v>41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131</v>
      </c>
      <c r="AT185" s="229" t="s">
        <v>126</v>
      </c>
      <c r="AU185" s="229" t="s">
        <v>86</v>
      </c>
      <c r="AY185" s="17" t="s">
        <v>123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84</v>
      </c>
      <c r="BK185" s="230">
        <f>ROUND(I185*H185,2)</f>
        <v>0</v>
      </c>
      <c r="BL185" s="17" t="s">
        <v>131</v>
      </c>
      <c r="BM185" s="229" t="s">
        <v>209</v>
      </c>
    </row>
    <row r="186" s="2" customFormat="1">
      <c r="A186" s="38"/>
      <c r="B186" s="39"/>
      <c r="C186" s="218" t="s">
        <v>8</v>
      </c>
      <c r="D186" s="218" t="s">
        <v>126</v>
      </c>
      <c r="E186" s="219" t="s">
        <v>210</v>
      </c>
      <c r="F186" s="220" t="s">
        <v>211</v>
      </c>
      <c r="G186" s="221" t="s">
        <v>208</v>
      </c>
      <c r="H186" s="222">
        <v>5.7190000000000003</v>
      </c>
      <c r="I186" s="223"/>
      <c r="J186" s="224">
        <f>ROUND(I186*H186,2)</f>
        <v>0</v>
      </c>
      <c r="K186" s="220" t="s">
        <v>1</v>
      </c>
      <c r="L186" s="44"/>
      <c r="M186" s="225" t="s">
        <v>1</v>
      </c>
      <c r="N186" s="226" t="s">
        <v>41</v>
      </c>
      <c r="O186" s="91"/>
      <c r="P186" s="227">
        <f>O186*H186</f>
        <v>0</v>
      </c>
      <c r="Q186" s="227">
        <v>0</v>
      </c>
      <c r="R186" s="227">
        <f>Q186*H186</f>
        <v>0</v>
      </c>
      <c r="S186" s="227">
        <v>0</v>
      </c>
      <c r="T186" s="228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9" t="s">
        <v>131</v>
      </c>
      <c r="AT186" s="229" t="s">
        <v>126</v>
      </c>
      <c r="AU186" s="229" t="s">
        <v>86</v>
      </c>
      <c r="AY186" s="17" t="s">
        <v>123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7" t="s">
        <v>84</v>
      </c>
      <c r="BK186" s="230">
        <f>ROUND(I186*H186,2)</f>
        <v>0</v>
      </c>
      <c r="BL186" s="17" t="s">
        <v>131</v>
      </c>
      <c r="BM186" s="229" t="s">
        <v>212</v>
      </c>
    </row>
    <row r="187" s="2" customFormat="1">
      <c r="A187" s="38"/>
      <c r="B187" s="39"/>
      <c r="C187" s="218" t="s">
        <v>213</v>
      </c>
      <c r="D187" s="218" t="s">
        <v>126</v>
      </c>
      <c r="E187" s="219" t="s">
        <v>214</v>
      </c>
      <c r="F187" s="220" t="s">
        <v>215</v>
      </c>
      <c r="G187" s="221" t="s">
        <v>208</v>
      </c>
      <c r="H187" s="222">
        <v>80.066000000000002</v>
      </c>
      <c r="I187" s="223"/>
      <c r="J187" s="224">
        <f>ROUND(I187*H187,2)</f>
        <v>0</v>
      </c>
      <c r="K187" s="220" t="s">
        <v>1</v>
      </c>
      <c r="L187" s="44"/>
      <c r="M187" s="225" t="s">
        <v>1</v>
      </c>
      <c r="N187" s="226" t="s">
        <v>41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131</v>
      </c>
      <c r="AT187" s="229" t="s">
        <v>126</v>
      </c>
      <c r="AU187" s="229" t="s">
        <v>86</v>
      </c>
      <c r="AY187" s="17" t="s">
        <v>123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84</v>
      </c>
      <c r="BK187" s="230">
        <f>ROUND(I187*H187,2)</f>
        <v>0</v>
      </c>
      <c r="BL187" s="17" t="s">
        <v>131</v>
      </c>
      <c r="BM187" s="229" t="s">
        <v>216</v>
      </c>
    </row>
    <row r="188" s="14" customFormat="1">
      <c r="A188" s="14"/>
      <c r="B188" s="242"/>
      <c r="C188" s="243"/>
      <c r="D188" s="233" t="s">
        <v>133</v>
      </c>
      <c r="E188" s="243"/>
      <c r="F188" s="245" t="s">
        <v>217</v>
      </c>
      <c r="G188" s="243"/>
      <c r="H188" s="246">
        <v>80.066000000000002</v>
      </c>
      <c r="I188" s="247"/>
      <c r="J188" s="243"/>
      <c r="K188" s="243"/>
      <c r="L188" s="248"/>
      <c r="M188" s="249"/>
      <c r="N188" s="250"/>
      <c r="O188" s="250"/>
      <c r="P188" s="250"/>
      <c r="Q188" s="250"/>
      <c r="R188" s="250"/>
      <c r="S188" s="250"/>
      <c r="T188" s="251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2" t="s">
        <v>133</v>
      </c>
      <c r="AU188" s="252" t="s">
        <v>86</v>
      </c>
      <c r="AV188" s="14" t="s">
        <v>86</v>
      </c>
      <c r="AW188" s="14" t="s">
        <v>4</v>
      </c>
      <c r="AX188" s="14" t="s">
        <v>84</v>
      </c>
      <c r="AY188" s="252" t="s">
        <v>123</v>
      </c>
    </row>
    <row r="189" s="2" customFormat="1" ht="33" customHeight="1">
      <c r="A189" s="38"/>
      <c r="B189" s="39"/>
      <c r="C189" s="218" t="s">
        <v>218</v>
      </c>
      <c r="D189" s="218" t="s">
        <v>126</v>
      </c>
      <c r="E189" s="219" t="s">
        <v>219</v>
      </c>
      <c r="F189" s="220" t="s">
        <v>220</v>
      </c>
      <c r="G189" s="221" t="s">
        <v>208</v>
      </c>
      <c r="H189" s="222">
        <v>5.7190000000000003</v>
      </c>
      <c r="I189" s="223"/>
      <c r="J189" s="224">
        <f>ROUND(I189*H189,2)</f>
        <v>0</v>
      </c>
      <c r="K189" s="220" t="s">
        <v>130</v>
      </c>
      <c r="L189" s="44"/>
      <c r="M189" s="225" t="s">
        <v>1</v>
      </c>
      <c r="N189" s="226" t="s">
        <v>41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131</v>
      </c>
      <c r="AT189" s="229" t="s">
        <v>126</v>
      </c>
      <c r="AU189" s="229" t="s">
        <v>86</v>
      </c>
      <c r="AY189" s="17" t="s">
        <v>123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84</v>
      </c>
      <c r="BK189" s="230">
        <f>ROUND(I189*H189,2)</f>
        <v>0</v>
      </c>
      <c r="BL189" s="17" t="s">
        <v>131</v>
      </c>
      <c r="BM189" s="229" t="s">
        <v>221</v>
      </c>
    </row>
    <row r="190" s="12" customFormat="1" ht="22.8" customHeight="1">
      <c r="A190" s="12"/>
      <c r="B190" s="202"/>
      <c r="C190" s="203"/>
      <c r="D190" s="204" t="s">
        <v>75</v>
      </c>
      <c r="E190" s="216" t="s">
        <v>222</v>
      </c>
      <c r="F190" s="216" t="s">
        <v>223</v>
      </c>
      <c r="G190" s="203"/>
      <c r="H190" s="203"/>
      <c r="I190" s="206"/>
      <c r="J190" s="217">
        <f>BK190</f>
        <v>0</v>
      </c>
      <c r="K190" s="203"/>
      <c r="L190" s="208"/>
      <c r="M190" s="209"/>
      <c r="N190" s="210"/>
      <c r="O190" s="210"/>
      <c r="P190" s="211">
        <f>P191</f>
        <v>0</v>
      </c>
      <c r="Q190" s="210"/>
      <c r="R190" s="211">
        <f>R191</f>
        <v>0</v>
      </c>
      <c r="S190" s="210"/>
      <c r="T190" s="212">
        <f>T191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3" t="s">
        <v>84</v>
      </c>
      <c r="AT190" s="214" t="s">
        <v>75</v>
      </c>
      <c r="AU190" s="214" t="s">
        <v>84</v>
      </c>
      <c r="AY190" s="213" t="s">
        <v>123</v>
      </c>
      <c r="BK190" s="215">
        <f>BK191</f>
        <v>0</v>
      </c>
    </row>
    <row r="191" s="2" customFormat="1" ht="16.5" customHeight="1">
      <c r="A191" s="38"/>
      <c r="B191" s="39"/>
      <c r="C191" s="218" t="s">
        <v>224</v>
      </c>
      <c r="D191" s="218" t="s">
        <v>126</v>
      </c>
      <c r="E191" s="219" t="s">
        <v>225</v>
      </c>
      <c r="F191" s="220" t="s">
        <v>226</v>
      </c>
      <c r="G191" s="221" t="s">
        <v>208</v>
      </c>
      <c r="H191" s="222">
        <v>0.31900000000000001</v>
      </c>
      <c r="I191" s="223"/>
      <c r="J191" s="224">
        <f>ROUND(I191*H191,2)</f>
        <v>0</v>
      </c>
      <c r="K191" s="220" t="s">
        <v>130</v>
      </c>
      <c r="L191" s="44"/>
      <c r="M191" s="225" t="s">
        <v>1</v>
      </c>
      <c r="N191" s="226" t="s">
        <v>41</v>
      </c>
      <c r="O191" s="91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131</v>
      </c>
      <c r="AT191" s="229" t="s">
        <v>126</v>
      </c>
      <c r="AU191" s="229" t="s">
        <v>86</v>
      </c>
      <c r="AY191" s="17" t="s">
        <v>123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7" t="s">
        <v>84</v>
      </c>
      <c r="BK191" s="230">
        <f>ROUND(I191*H191,2)</f>
        <v>0</v>
      </c>
      <c r="BL191" s="17" t="s">
        <v>131</v>
      </c>
      <c r="BM191" s="229" t="s">
        <v>227</v>
      </c>
    </row>
    <row r="192" s="12" customFormat="1" ht="25.92" customHeight="1">
      <c r="A192" s="12"/>
      <c r="B192" s="202"/>
      <c r="C192" s="203"/>
      <c r="D192" s="204" t="s">
        <v>75</v>
      </c>
      <c r="E192" s="205" t="s">
        <v>228</v>
      </c>
      <c r="F192" s="205" t="s">
        <v>229</v>
      </c>
      <c r="G192" s="203"/>
      <c r="H192" s="203"/>
      <c r="I192" s="206"/>
      <c r="J192" s="207">
        <f>BK192</f>
        <v>0</v>
      </c>
      <c r="K192" s="203"/>
      <c r="L192" s="208"/>
      <c r="M192" s="209"/>
      <c r="N192" s="210"/>
      <c r="O192" s="210"/>
      <c r="P192" s="211">
        <f>P193+P206+P242+P289</f>
        <v>0</v>
      </c>
      <c r="Q192" s="210"/>
      <c r="R192" s="211">
        <f>R193+R206+R242+R289</f>
        <v>1.5349109200000002</v>
      </c>
      <c r="S192" s="210"/>
      <c r="T192" s="212">
        <f>T193+T206+T242+T289</f>
        <v>4.3255574999999995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3" t="s">
        <v>86</v>
      </c>
      <c r="AT192" s="214" t="s">
        <v>75</v>
      </c>
      <c r="AU192" s="214" t="s">
        <v>76</v>
      </c>
      <c r="AY192" s="213" t="s">
        <v>123</v>
      </c>
      <c r="BK192" s="215">
        <f>BK193+BK206+BK242+BK289</f>
        <v>0</v>
      </c>
    </row>
    <row r="193" s="12" customFormat="1" ht="22.8" customHeight="1">
      <c r="A193" s="12"/>
      <c r="B193" s="202"/>
      <c r="C193" s="203"/>
      <c r="D193" s="204" t="s">
        <v>75</v>
      </c>
      <c r="E193" s="216" t="s">
        <v>230</v>
      </c>
      <c r="F193" s="216" t="s">
        <v>231</v>
      </c>
      <c r="G193" s="203"/>
      <c r="H193" s="203"/>
      <c r="I193" s="206"/>
      <c r="J193" s="217">
        <f>BK193</f>
        <v>0</v>
      </c>
      <c r="K193" s="203"/>
      <c r="L193" s="208"/>
      <c r="M193" s="209"/>
      <c r="N193" s="210"/>
      <c r="O193" s="210"/>
      <c r="P193" s="211">
        <f>SUM(P194:P205)</f>
        <v>0</v>
      </c>
      <c r="Q193" s="210"/>
      <c r="R193" s="211">
        <f>SUM(R194:R205)</f>
        <v>0.088656260000000014</v>
      </c>
      <c r="S193" s="210"/>
      <c r="T193" s="212">
        <f>SUM(T194:T205)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3" t="s">
        <v>86</v>
      </c>
      <c r="AT193" s="214" t="s">
        <v>75</v>
      </c>
      <c r="AU193" s="214" t="s">
        <v>84</v>
      </c>
      <c r="AY193" s="213" t="s">
        <v>123</v>
      </c>
      <c r="BK193" s="215">
        <f>SUM(BK194:BK205)</f>
        <v>0</v>
      </c>
    </row>
    <row r="194" s="2" customFormat="1">
      <c r="A194" s="38"/>
      <c r="B194" s="39"/>
      <c r="C194" s="218" t="s">
        <v>232</v>
      </c>
      <c r="D194" s="218" t="s">
        <v>126</v>
      </c>
      <c r="E194" s="219" t="s">
        <v>233</v>
      </c>
      <c r="F194" s="220" t="s">
        <v>234</v>
      </c>
      <c r="G194" s="221" t="s">
        <v>169</v>
      </c>
      <c r="H194" s="222">
        <v>0.154</v>
      </c>
      <c r="I194" s="223"/>
      <c r="J194" s="224">
        <f>ROUND(I194*H194,2)</f>
        <v>0</v>
      </c>
      <c r="K194" s="220" t="s">
        <v>130</v>
      </c>
      <c r="L194" s="44"/>
      <c r="M194" s="225" t="s">
        <v>1</v>
      </c>
      <c r="N194" s="226" t="s">
        <v>41</v>
      </c>
      <c r="O194" s="91"/>
      <c r="P194" s="227">
        <f>O194*H194</f>
        <v>0</v>
      </c>
      <c r="Q194" s="227">
        <v>0.00122</v>
      </c>
      <c r="R194" s="227">
        <f>Q194*H194</f>
        <v>0.00018788</v>
      </c>
      <c r="S194" s="227">
        <v>0</v>
      </c>
      <c r="T194" s="228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9" t="s">
        <v>213</v>
      </c>
      <c r="AT194" s="229" t="s">
        <v>126</v>
      </c>
      <c r="AU194" s="229" t="s">
        <v>86</v>
      </c>
      <c r="AY194" s="17" t="s">
        <v>123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7" t="s">
        <v>84</v>
      </c>
      <c r="BK194" s="230">
        <f>ROUND(I194*H194,2)</f>
        <v>0</v>
      </c>
      <c r="BL194" s="17" t="s">
        <v>213</v>
      </c>
      <c r="BM194" s="229" t="s">
        <v>235</v>
      </c>
    </row>
    <row r="195" s="2" customFormat="1">
      <c r="A195" s="38"/>
      <c r="B195" s="39"/>
      <c r="C195" s="218" t="s">
        <v>236</v>
      </c>
      <c r="D195" s="218" t="s">
        <v>126</v>
      </c>
      <c r="E195" s="219" t="s">
        <v>237</v>
      </c>
      <c r="F195" s="220" t="s">
        <v>238</v>
      </c>
      <c r="G195" s="221" t="s">
        <v>239</v>
      </c>
      <c r="H195" s="222">
        <v>11.15</v>
      </c>
      <c r="I195" s="223"/>
      <c r="J195" s="224">
        <f>ROUND(I195*H195,2)</f>
        <v>0</v>
      </c>
      <c r="K195" s="220" t="s">
        <v>130</v>
      </c>
      <c r="L195" s="44"/>
      <c r="M195" s="225" t="s">
        <v>1</v>
      </c>
      <c r="N195" s="226" t="s">
        <v>41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213</v>
      </c>
      <c r="AT195" s="229" t="s">
        <v>126</v>
      </c>
      <c r="AU195" s="229" t="s">
        <v>86</v>
      </c>
      <c r="AY195" s="17" t="s">
        <v>123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84</v>
      </c>
      <c r="BK195" s="230">
        <f>ROUND(I195*H195,2)</f>
        <v>0</v>
      </c>
      <c r="BL195" s="17" t="s">
        <v>213</v>
      </c>
      <c r="BM195" s="229" t="s">
        <v>240</v>
      </c>
    </row>
    <row r="196" s="13" customFormat="1">
      <c r="A196" s="13"/>
      <c r="B196" s="231"/>
      <c r="C196" s="232"/>
      <c r="D196" s="233" t="s">
        <v>133</v>
      </c>
      <c r="E196" s="234" t="s">
        <v>1</v>
      </c>
      <c r="F196" s="235" t="s">
        <v>241</v>
      </c>
      <c r="G196" s="232"/>
      <c r="H196" s="234" t="s">
        <v>1</v>
      </c>
      <c r="I196" s="236"/>
      <c r="J196" s="232"/>
      <c r="K196" s="232"/>
      <c r="L196" s="237"/>
      <c r="M196" s="238"/>
      <c r="N196" s="239"/>
      <c r="O196" s="239"/>
      <c r="P196" s="239"/>
      <c r="Q196" s="239"/>
      <c r="R196" s="239"/>
      <c r="S196" s="239"/>
      <c r="T196" s="240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1" t="s">
        <v>133</v>
      </c>
      <c r="AU196" s="241" t="s">
        <v>86</v>
      </c>
      <c r="AV196" s="13" t="s">
        <v>84</v>
      </c>
      <c r="AW196" s="13" t="s">
        <v>32</v>
      </c>
      <c r="AX196" s="13" t="s">
        <v>76</v>
      </c>
      <c r="AY196" s="241" t="s">
        <v>123</v>
      </c>
    </row>
    <row r="197" s="13" customFormat="1">
      <c r="A197" s="13"/>
      <c r="B197" s="231"/>
      <c r="C197" s="232"/>
      <c r="D197" s="233" t="s">
        <v>133</v>
      </c>
      <c r="E197" s="234" t="s">
        <v>1</v>
      </c>
      <c r="F197" s="235" t="s">
        <v>242</v>
      </c>
      <c r="G197" s="232"/>
      <c r="H197" s="234" t="s">
        <v>1</v>
      </c>
      <c r="I197" s="236"/>
      <c r="J197" s="232"/>
      <c r="K197" s="232"/>
      <c r="L197" s="237"/>
      <c r="M197" s="238"/>
      <c r="N197" s="239"/>
      <c r="O197" s="239"/>
      <c r="P197" s="239"/>
      <c r="Q197" s="239"/>
      <c r="R197" s="239"/>
      <c r="S197" s="239"/>
      <c r="T197" s="240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1" t="s">
        <v>133</v>
      </c>
      <c r="AU197" s="241" t="s">
        <v>86</v>
      </c>
      <c r="AV197" s="13" t="s">
        <v>84</v>
      </c>
      <c r="AW197" s="13" t="s">
        <v>32</v>
      </c>
      <c r="AX197" s="13" t="s">
        <v>76</v>
      </c>
      <c r="AY197" s="241" t="s">
        <v>123</v>
      </c>
    </row>
    <row r="198" s="14" customFormat="1">
      <c r="A198" s="14"/>
      <c r="B198" s="242"/>
      <c r="C198" s="243"/>
      <c r="D198" s="233" t="s">
        <v>133</v>
      </c>
      <c r="E198" s="244" t="s">
        <v>1</v>
      </c>
      <c r="F198" s="245" t="s">
        <v>243</v>
      </c>
      <c r="G198" s="243"/>
      <c r="H198" s="246">
        <v>11.15</v>
      </c>
      <c r="I198" s="247"/>
      <c r="J198" s="243"/>
      <c r="K198" s="243"/>
      <c r="L198" s="248"/>
      <c r="M198" s="249"/>
      <c r="N198" s="250"/>
      <c r="O198" s="250"/>
      <c r="P198" s="250"/>
      <c r="Q198" s="250"/>
      <c r="R198" s="250"/>
      <c r="S198" s="250"/>
      <c r="T198" s="251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2" t="s">
        <v>133</v>
      </c>
      <c r="AU198" s="252" t="s">
        <v>86</v>
      </c>
      <c r="AV198" s="14" t="s">
        <v>86</v>
      </c>
      <c r="AW198" s="14" t="s">
        <v>32</v>
      </c>
      <c r="AX198" s="14" t="s">
        <v>84</v>
      </c>
      <c r="AY198" s="252" t="s">
        <v>123</v>
      </c>
    </row>
    <row r="199" s="2" customFormat="1" ht="21.75" customHeight="1">
      <c r="A199" s="38"/>
      <c r="B199" s="39"/>
      <c r="C199" s="268" t="s">
        <v>7</v>
      </c>
      <c r="D199" s="268" t="s">
        <v>244</v>
      </c>
      <c r="E199" s="269" t="s">
        <v>245</v>
      </c>
      <c r="F199" s="270" t="s">
        <v>246</v>
      </c>
      <c r="G199" s="271" t="s">
        <v>169</v>
      </c>
      <c r="H199" s="272">
        <v>0.154</v>
      </c>
      <c r="I199" s="273"/>
      <c r="J199" s="274">
        <f>ROUND(I199*H199,2)</f>
        <v>0</v>
      </c>
      <c r="K199" s="270" t="s">
        <v>130</v>
      </c>
      <c r="L199" s="275"/>
      <c r="M199" s="276" t="s">
        <v>1</v>
      </c>
      <c r="N199" s="277" t="s">
        <v>41</v>
      </c>
      <c r="O199" s="91"/>
      <c r="P199" s="227">
        <f>O199*H199</f>
        <v>0</v>
      </c>
      <c r="Q199" s="227">
        <v>0.55000000000000004</v>
      </c>
      <c r="R199" s="227">
        <f>Q199*H199</f>
        <v>0.084700000000000011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247</v>
      </c>
      <c r="AT199" s="229" t="s">
        <v>244</v>
      </c>
      <c r="AU199" s="229" t="s">
        <v>86</v>
      </c>
      <c r="AY199" s="17" t="s">
        <v>123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84</v>
      </c>
      <c r="BK199" s="230">
        <f>ROUND(I199*H199,2)</f>
        <v>0</v>
      </c>
      <c r="BL199" s="17" t="s">
        <v>213</v>
      </c>
      <c r="BM199" s="229" t="s">
        <v>248</v>
      </c>
    </row>
    <row r="200" s="13" customFormat="1">
      <c r="A200" s="13"/>
      <c r="B200" s="231"/>
      <c r="C200" s="232"/>
      <c r="D200" s="233" t="s">
        <v>133</v>
      </c>
      <c r="E200" s="234" t="s">
        <v>1</v>
      </c>
      <c r="F200" s="235" t="s">
        <v>241</v>
      </c>
      <c r="G200" s="232"/>
      <c r="H200" s="234" t="s">
        <v>1</v>
      </c>
      <c r="I200" s="236"/>
      <c r="J200" s="232"/>
      <c r="K200" s="232"/>
      <c r="L200" s="237"/>
      <c r="M200" s="238"/>
      <c r="N200" s="239"/>
      <c r="O200" s="239"/>
      <c r="P200" s="239"/>
      <c r="Q200" s="239"/>
      <c r="R200" s="239"/>
      <c r="S200" s="239"/>
      <c r="T200" s="240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1" t="s">
        <v>133</v>
      </c>
      <c r="AU200" s="241" t="s">
        <v>86</v>
      </c>
      <c r="AV200" s="13" t="s">
        <v>84</v>
      </c>
      <c r="AW200" s="13" t="s">
        <v>32</v>
      </c>
      <c r="AX200" s="13" t="s">
        <v>76</v>
      </c>
      <c r="AY200" s="241" t="s">
        <v>123</v>
      </c>
    </row>
    <row r="201" s="13" customFormat="1">
      <c r="A201" s="13"/>
      <c r="B201" s="231"/>
      <c r="C201" s="232"/>
      <c r="D201" s="233" t="s">
        <v>133</v>
      </c>
      <c r="E201" s="234" t="s">
        <v>1</v>
      </c>
      <c r="F201" s="235" t="s">
        <v>242</v>
      </c>
      <c r="G201" s="232"/>
      <c r="H201" s="234" t="s">
        <v>1</v>
      </c>
      <c r="I201" s="236"/>
      <c r="J201" s="232"/>
      <c r="K201" s="232"/>
      <c r="L201" s="237"/>
      <c r="M201" s="238"/>
      <c r="N201" s="239"/>
      <c r="O201" s="239"/>
      <c r="P201" s="239"/>
      <c r="Q201" s="239"/>
      <c r="R201" s="239"/>
      <c r="S201" s="239"/>
      <c r="T201" s="240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1" t="s">
        <v>133</v>
      </c>
      <c r="AU201" s="241" t="s">
        <v>86</v>
      </c>
      <c r="AV201" s="13" t="s">
        <v>84</v>
      </c>
      <c r="AW201" s="13" t="s">
        <v>32</v>
      </c>
      <c r="AX201" s="13" t="s">
        <v>76</v>
      </c>
      <c r="AY201" s="241" t="s">
        <v>123</v>
      </c>
    </row>
    <row r="202" s="14" customFormat="1">
      <c r="A202" s="14"/>
      <c r="B202" s="242"/>
      <c r="C202" s="243"/>
      <c r="D202" s="233" t="s">
        <v>133</v>
      </c>
      <c r="E202" s="244" t="s">
        <v>1</v>
      </c>
      <c r="F202" s="245" t="s">
        <v>249</v>
      </c>
      <c r="G202" s="243"/>
      <c r="H202" s="246">
        <v>0.13400000000000001</v>
      </c>
      <c r="I202" s="247"/>
      <c r="J202" s="243"/>
      <c r="K202" s="243"/>
      <c r="L202" s="248"/>
      <c r="M202" s="249"/>
      <c r="N202" s="250"/>
      <c r="O202" s="250"/>
      <c r="P202" s="250"/>
      <c r="Q202" s="250"/>
      <c r="R202" s="250"/>
      <c r="S202" s="250"/>
      <c r="T202" s="25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2" t="s">
        <v>133</v>
      </c>
      <c r="AU202" s="252" t="s">
        <v>86</v>
      </c>
      <c r="AV202" s="14" t="s">
        <v>86</v>
      </c>
      <c r="AW202" s="14" t="s">
        <v>32</v>
      </c>
      <c r="AX202" s="14" t="s">
        <v>84</v>
      </c>
      <c r="AY202" s="252" t="s">
        <v>123</v>
      </c>
    </row>
    <row r="203" s="14" customFormat="1">
      <c r="A203" s="14"/>
      <c r="B203" s="242"/>
      <c r="C203" s="243"/>
      <c r="D203" s="233" t="s">
        <v>133</v>
      </c>
      <c r="E203" s="243"/>
      <c r="F203" s="245" t="s">
        <v>250</v>
      </c>
      <c r="G203" s="243"/>
      <c r="H203" s="246">
        <v>0.154</v>
      </c>
      <c r="I203" s="247"/>
      <c r="J203" s="243"/>
      <c r="K203" s="243"/>
      <c r="L203" s="248"/>
      <c r="M203" s="249"/>
      <c r="N203" s="250"/>
      <c r="O203" s="250"/>
      <c r="P203" s="250"/>
      <c r="Q203" s="250"/>
      <c r="R203" s="250"/>
      <c r="S203" s="250"/>
      <c r="T203" s="251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2" t="s">
        <v>133</v>
      </c>
      <c r="AU203" s="252" t="s">
        <v>86</v>
      </c>
      <c r="AV203" s="14" t="s">
        <v>86</v>
      </c>
      <c r="AW203" s="14" t="s">
        <v>4</v>
      </c>
      <c r="AX203" s="14" t="s">
        <v>84</v>
      </c>
      <c r="AY203" s="252" t="s">
        <v>123</v>
      </c>
    </row>
    <row r="204" s="2" customFormat="1">
      <c r="A204" s="38"/>
      <c r="B204" s="39"/>
      <c r="C204" s="218" t="s">
        <v>251</v>
      </c>
      <c r="D204" s="218" t="s">
        <v>126</v>
      </c>
      <c r="E204" s="219" t="s">
        <v>252</v>
      </c>
      <c r="F204" s="220" t="s">
        <v>253</v>
      </c>
      <c r="G204" s="221" t="s">
        <v>169</v>
      </c>
      <c r="H204" s="222">
        <v>0.154</v>
      </c>
      <c r="I204" s="223"/>
      <c r="J204" s="224">
        <f>ROUND(I204*H204,2)</f>
        <v>0</v>
      </c>
      <c r="K204" s="220" t="s">
        <v>130</v>
      </c>
      <c r="L204" s="44"/>
      <c r="M204" s="225" t="s">
        <v>1</v>
      </c>
      <c r="N204" s="226" t="s">
        <v>41</v>
      </c>
      <c r="O204" s="91"/>
      <c r="P204" s="227">
        <f>O204*H204</f>
        <v>0</v>
      </c>
      <c r="Q204" s="227">
        <v>0.024469999999999999</v>
      </c>
      <c r="R204" s="227">
        <f>Q204*H204</f>
        <v>0.0037683799999999996</v>
      </c>
      <c r="S204" s="227">
        <v>0</v>
      </c>
      <c r="T204" s="228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9" t="s">
        <v>213</v>
      </c>
      <c r="AT204" s="229" t="s">
        <v>126</v>
      </c>
      <c r="AU204" s="229" t="s">
        <v>86</v>
      </c>
      <c r="AY204" s="17" t="s">
        <v>123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7" t="s">
        <v>84</v>
      </c>
      <c r="BK204" s="230">
        <f>ROUND(I204*H204,2)</f>
        <v>0</v>
      </c>
      <c r="BL204" s="17" t="s">
        <v>213</v>
      </c>
      <c r="BM204" s="229" t="s">
        <v>254</v>
      </c>
    </row>
    <row r="205" s="2" customFormat="1">
      <c r="A205" s="38"/>
      <c r="B205" s="39"/>
      <c r="C205" s="218" t="s">
        <v>255</v>
      </c>
      <c r="D205" s="218" t="s">
        <v>126</v>
      </c>
      <c r="E205" s="219" t="s">
        <v>256</v>
      </c>
      <c r="F205" s="220" t="s">
        <v>257</v>
      </c>
      <c r="G205" s="221" t="s">
        <v>258</v>
      </c>
      <c r="H205" s="278"/>
      <c r="I205" s="223"/>
      <c r="J205" s="224">
        <f>ROUND(I205*H205,2)</f>
        <v>0</v>
      </c>
      <c r="K205" s="220" t="s">
        <v>130</v>
      </c>
      <c r="L205" s="44"/>
      <c r="M205" s="225" t="s">
        <v>1</v>
      </c>
      <c r="N205" s="226" t="s">
        <v>41</v>
      </c>
      <c r="O205" s="91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9" t="s">
        <v>213</v>
      </c>
      <c r="AT205" s="229" t="s">
        <v>126</v>
      </c>
      <c r="AU205" s="229" t="s">
        <v>86</v>
      </c>
      <c r="AY205" s="17" t="s">
        <v>123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7" t="s">
        <v>84</v>
      </c>
      <c r="BK205" s="230">
        <f>ROUND(I205*H205,2)</f>
        <v>0</v>
      </c>
      <c r="BL205" s="17" t="s">
        <v>213</v>
      </c>
      <c r="BM205" s="229" t="s">
        <v>259</v>
      </c>
    </row>
    <row r="206" s="12" customFormat="1" ht="22.8" customHeight="1">
      <c r="A206" s="12"/>
      <c r="B206" s="202"/>
      <c r="C206" s="203"/>
      <c r="D206" s="204" t="s">
        <v>75</v>
      </c>
      <c r="E206" s="216" t="s">
        <v>260</v>
      </c>
      <c r="F206" s="216" t="s">
        <v>261</v>
      </c>
      <c r="G206" s="203"/>
      <c r="H206" s="203"/>
      <c r="I206" s="206"/>
      <c r="J206" s="217">
        <f>BK206</f>
        <v>0</v>
      </c>
      <c r="K206" s="203"/>
      <c r="L206" s="208"/>
      <c r="M206" s="209"/>
      <c r="N206" s="210"/>
      <c r="O206" s="210"/>
      <c r="P206" s="211">
        <f>SUM(P207:P241)</f>
        <v>0</v>
      </c>
      <c r="Q206" s="210"/>
      <c r="R206" s="211">
        <f>SUM(R207:R241)</f>
        <v>1.29667556</v>
      </c>
      <c r="S206" s="210"/>
      <c r="T206" s="212">
        <f>SUM(T207:T241)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3" t="s">
        <v>86</v>
      </c>
      <c r="AT206" s="214" t="s">
        <v>75</v>
      </c>
      <c r="AU206" s="214" t="s">
        <v>84</v>
      </c>
      <c r="AY206" s="213" t="s">
        <v>123</v>
      </c>
      <c r="BK206" s="215">
        <f>SUM(BK207:BK241)</f>
        <v>0</v>
      </c>
    </row>
    <row r="207" s="2" customFormat="1" ht="16.5" customHeight="1">
      <c r="A207" s="38"/>
      <c r="B207" s="39"/>
      <c r="C207" s="218" t="s">
        <v>262</v>
      </c>
      <c r="D207" s="218" t="s">
        <v>126</v>
      </c>
      <c r="E207" s="219" t="s">
        <v>263</v>
      </c>
      <c r="F207" s="220" t="s">
        <v>264</v>
      </c>
      <c r="G207" s="221" t="s">
        <v>129</v>
      </c>
      <c r="H207" s="222">
        <v>13.662000000000001</v>
      </c>
      <c r="I207" s="223"/>
      <c r="J207" s="224">
        <f>ROUND(I207*H207,2)</f>
        <v>0</v>
      </c>
      <c r="K207" s="220" t="s">
        <v>130</v>
      </c>
      <c r="L207" s="44"/>
      <c r="M207" s="225" t="s">
        <v>1</v>
      </c>
      <c r="N207" s="226" t="s">
        <v>41</v>
      </c>
      <c r="O207" s="91"/>
      <c r="P207" s="227">
        <f>O207*H207</f>
        <v>0</v>
      </c>
      <c r="Q207" s="227">
        <v>0.00010000000000000001</v>
      </c>
      <c r="R207" s="227">
        <f>Q207*H207</f>
        <v>0.0013662000000000001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213</v>
      </c>
      <c r="AT207" s="229" t="s">
        <v>126</v>
      </c>
      <c r="AU207" s="229" t="s">
        <v>86</v>
      </c>
      <c r="AY207" s="17" t="s">
        <v>123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7" t="s">
        <v>84</v>
      </c>
      <c r="BK207" s="230">
        <f>ROUND(I207*H207,2)</f>
        <v>0</v>
      </c>
      <c r="BL207" s="17" t="s">
        <v>213</v>
      </c>
      <c r="BM207" s="229" t="s">
        <v>265</v>
      </c>
    </row>
    <row r="208" s="13" customFormat="1">
      <c r="A208" s="13"/>
      <c r="B208" s="231"/>
      <c r="C208" s="232"/>
      <c r="D208" s="233" t="s">
        <v>133</v>
      </c>
      <c r="E208" s="234" t="s">
        <v>1</v>
      </c>
      <c r="F208" s="235" t="s">
        <v>154</v>
      </c>
      <c r="G208" s="232"/>
      <c r="H208" s="234" t="s">
        <v>1</v>
      </c>
      <c r="I208" s="236"/>
      <c r="J208" s="232"/>
      <c r="K208" s="232"/>
      <c r="L208" s="237"/>
      <c r="M208" s="238"/>
      <c r="N208" s="239"/>
      <c r="O208" s="239"/>
      <c r="P208" s="239"/>
      <c r="Q208" s="239"/>
      <c r="R208" s="239"/>
      <c r="S208" s="239"/>
      <c r="T208" s="240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1" t="s">
        <v>133</v>
      </c>
      <c r="AU208" s="241" t="s">
        <v>86</v>
      </c>
      <c r="AV208" s="13" t="s">
        <v>84</v>
      </c>
      <c r="AW208" s="13" t="s">
        <v>32</v>
      </c>
      <c r="AX208" s="13" t="s">
        <v>76</v>
      </c>
      <c r="AY208" s="241" t="s">
        <v>123</v>
      </c>
    </row>
    <row r="209" s="13" customFormat="1">
      <c r="A209" s="13"/>
      <c r="B209" s="231"/>
      <c r="C209" s="232"/>
      <c r="D209" s="233" t="s">
        <v>133</v>
      </c>
      <c r="E209" s="234" t="s">
        <v>1</v>
      </c>
      <c r="F209" s="235" t="s">
        <v>135</v>
      </c>
      <c r="G209" s="232"/>
      <c r="H209" s="234" t="s">
        <v>1</v>
      </c>
      <c r="I209" s="236"/>
      <c r="J209" s="232"/>
      <c r="K209" s="232"/>
      <c r="L209" s="237"/>
      <c r="M209" s="238"/>
      <c r="N209" s="239"/>
      <c r="O209" s="239"/>
      <c r="P209" s="239"/>
      <c r="Q209" s="239"/>
      <c r="R209" s="239"/>
      <c r="S209" s="239"/>
      <c r="T209" s="240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1" t="s">
        <v>133</v>
      </c>
      <c r="AU209" s="241" t="s">
        <v>86</v>
      </c>
      <c r="AV209" s="13" t="s">
        <v>84</v>
      </c>
      <c r="AW209" s="13" t="s">
        <v>32</v>
      </c>
      <c r="AX209" s="13" t="s">
        <v>76</v>
      </c>
      <c r="AY209" s="241" t="s">
        <v>123</v>
      </c>
    </row>
    <row r="210" s="14" customFormat="1">
      <c r="A210" s="14"/>
      <c r="B210" s="242"/>
      <c r="C210" s="243"/>
      <c r="D210" s="233" t="s">
        <v>133</v>
      </c>
      <c r="E210" s="244" t="s">
        <v>1</v>
      </c>
      <c r="F210" s="245" t="s">
        <v>266</v>
      </c>
      <c r="G210" s="243"/>
      <c r="H210" s="246">
        <v>11.880000000000001</v>
      </c>
      <c r="I210" s="247"/>
      <c r="J210" s="243"/>
      <c r="K210" s="243"/>
      <c r="L210" s="248"/>
      <c r="M210" s="249"/>
      <c r="N210" s="250"/>
      <c r="O210" s="250"/>
      <c r="P210" s="250"/>
      <c r="Q210" s="250"/>
      <c r="R210" s="250"/>
      <c r="S210" s="250"/>
      <c r="T210" s="251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2" t="s">
        <v>133</v>
      </c>
      <c r="AU210" s="252" t="s">
        <v>86</v>
      </c>
      <c r="AV210" s="14" t="s">
        <v>86</v>
      </c>
      <c r="AW210" s="14" t="s">
        <v>32</v>
      </c>
      <c r="AX210" s="14" t="s">
        <v>76</v>
      </c>
      <c r="AY210" s="252" t="s">
        <v>123</v>
      </c>
    </row>
    <row r="211" s="14" customFormat="1">
      <c r="A211" s="14"/>
      <c r="B211" s="242"/>
      <c r="C211" s="243"/>
      <c r="D211" s="233" t="s">
        <v>133</v>
      </c>
      <c r="E211" s="244" t="s">
        <v>1</v>
      </c>
      <c r="F211" s="245" t="s">
        <v>267</v>
      </c>
      <c r="G211" s="243"/>
      <c r="H211" s="246">
        <v>1.782</v>
      </c>
      <c r="I211" s="247"/>
      <c r="J211" s="243"/>
      <c r="K211" s="243"/>
      <c r="L211" s="248"/>
      <c r="M211" s="249"/>
      <c r="N211" s="250"/>
      <c r="O211" s="250"/>
      <c r="P211" s="250"/>
      <c r="Q211" s="250"/>
      <c r="R211" s="250"/>
      <c r="S211" s="250"/>
      <c r="T211" s="251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2" t="s">
        <v>133</v>
      </c>
      <c r="AU211" s="252" t="s">
        <v>86</v>
      </c>
      <c r="AV211" s="14" t="s">
        <v>86</v>
      </c>
      <c r="AW211" s="14" t="s">
        <v>32</v>
      </c>
      <c r="AX211" s="14" t="s">
        <v>76</v>
      </c>
      <c r="AY211" s="252" t="s">
        <v>123</v>
      </c>
    </row>
    <row r="212" s="15" customFormat="1">
      <c r="A212" s="15"/>
      <c r="B212" s="253"/>
      <c r="C212" s="254"/>
      <c r="D212" s="233" t="s">
        <v>133</v>
      </c>
      <c r="E212" s="255" t="s">
        <v>1</v>
      </c>
      <c r="F212" s="256" t="s">
        <v>138</v>
      </c>
      <c r="G212" s="254"/>
      <c r="H212" s="257">
        <v>13.662000000000001</v>
      </c>
      <c r="I212" s="258"/>
      <c r="J212" s="254"/>
      <c r="K212" s="254"/>
      <c r="L212" s="259"/>
      <c r="M212" s="260"/>
      <c r="N212" s="261"/>
      <c r="O212" s="261"/>
      <c r="P212" s="261"/>
      <c r="Q212" s="261"/>
      <c r="R212" s="261"/>
      <c r="S212" s="261"/>
      <c r="T212" s="26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3" t="s">
        <v>133</v>
      </c>
      <c r="AU212" s="263" t="s">
        <v>86</v>
      </c>
      <c r="AV212" s="15" t="s">
        <v>131</v>
      </c>
      <c r="AW212" s="15" t="s">
        <v>32</v>
      </c>
      <c r="AX212" s="15" t="s">
        <v>84</v>
      </c>
      <c r="AY212" s="263" t="s">
        <v>123</v>
      </c>
    </row>
    <row r="213" s="2" customFormat="1" ht="16.5" customHeight="1">
      <c r="A213" s="38"/>
      <c r="B213" s="39"/>
      <c r="C213" s="218" t="s">
        <v>268</v>
      </c>
      <c r="D213" s="218" t="s">
        <v>126</v>
      </c>
      <c r="E213" s="219" t="s">
        <v>269</v>
      </c>
      <c r="F213" s="220" t="s">
        <v>270</v>
      </c>
      <c r="G213" s="221" t="s">
        <v>239</v>
      </c>
      <c r="H213" s="222">
        <v>11.880000000000001</v>
      </c>
      <c r="I213" s="223"/>
      <c r="J213" s="224">
        <f>ROUND(I213*H213,2)</f>
        <v>0</v>
      </c>
      <c r="K213" s="220" t="s">
        <v>130</v>
      </c>
      <c r="L213" s="44"/>
      <c r="M213" s="225" t="s">
        <v>1</v>
      </c>
      <c r="N213" s="226" t="s">
        <v>41</v>
      </c>
      <c r="O213" s="91"/>
      <c r="P213" s="227">
        <f>O213*H213</f>
        <v>0</v>
      </c>
      <c r="Q213" s="227">
        <v>0.0066299999999999996</v>
      </c>
      <c r="R213" s="227">
        <f>Q213*H213</f>
        <v>0.078764399999999998</v>
      </c>
      <c r="S213" s="227">
        <v>0</v>
      </c>
      <c r="T213" s="22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9" t="s">
        <v>213</v>
      </c>
      <c r="AT213" s="229" t="s">
        <v>126</v>
      </c>
      <c r="AU213" s="229" t="s">
        <v>86</v>
      </c>
      <c r="AY213" s="17" t="s">
        <v>123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7" t="s">
        <v>84</v>
      </c>
      <c r="BK213" s="230">
        <f>ROUND(I213*H213,2)</f>
        <v>0</v>
      </c>
      <c r="BL213" s="17" t="s">
        <v>213</v>
      </c>
      <c r="BM213" s="229" t="s">
        <v>271</v>
      </c>
    </row>
    <row r="214" s="13" customFormat="1">
      <c r="A214" s="13"/>
      <c r="B214" s="231"/>
      <c r="C214" s="232"/>
      <c r="D214" s="233" t="s">
        <v>133</v>
      </c>
      <c r="E214" s="234" t="s">
        <v>1</v>
      </c>
      <c r="F214" s="235" t="s">
        <v>154</v>
      </c>
      <c r="G214" s="232"/>
      <c r="H214" s="234" t="s">
        <v>1</v>
      </c>
      <c r="I214" s="236"/>
      <c r="J214" s="232"/>
      <c r="K214" s="232"/>
      <c r="L214" s="237"/>
      <c r="M214" s="238"/>
      <c r="N214" s="239"/>
      <c r="O214" s="239"/>
      <c r="P214" s="239"/>
      <c r="Q214" s="239"/>
      <c r="R214" s="239"/>
      <c r="S214" s="239"/>
      <c r="T214" s="240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1" t="s">
        <v>133</v>
      </c>
      <c r="AU214" s="241" t="s">
        <v>86</v>
      </c>
      <c r="AV214" s="13" t="s">
        <v>84</v>
      </c>
      <c r="AW214" s="13" t="s">
        <v>32</v>
      </c>
      <c r="AX214" s="13" t="s">
        <v>76</v>
      </c>
      <c r="AY214" s="241" t="s">
        <v>123</v>
      </c>
    </row>
    <row r="215" s="14" customFormat="1">
      <c r="A215" s="14"/>
      <c r="B215" s="242"/>
      <c r="C215" s="243"/>
      <c r="D215" s="233" t="s">
        <v>133</v>
      </c>
      <c r="E215" s="244" t="s">
        <v>1</v>
      </c>
      <c r="F215" s="245" t="s">
        <v>272</v>
      </c>
      <c r="G215" s="243"/>
      <c r="H215" s="246">
        <v>11.880000000000001</v>
      </c>
      <c r="I215" s="247"/>
      <c r="J215" s="243"/>
      <c r="K215" s="243"/>
      <c r="L215" s="248"/>
      <c r="M215" s="249"/>
      <c r="N215" s="250"/>
      <c r="O215" s="250"/>
      <c r="P215" s="250"/>
      <c r="Q215" s="250"/>
      <c r="R215" s="250"/>
      <c r="S215" s="250"/>
      <c r="T215" s="251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2" t="s">
        <v>133</v>
      </c>
      <c r="AU215" s="252" t="s">
        <v>86</v>
      </c>
      <c r="AV215" s="14" t="s">
        <v>86</v>
      </c>
      <c r="AW215" s="14" t="s">
        <v>32</v>
      </c>
      <c r="AX215" s="14" t="s">
        <v>84</v>
      </c>
      <c r="AY215" s="252" t="s">
        <v>123</v>
      </c>
    </row>
    <row r="216" s="2" customFormat="1">
      <c r="A216" s="38"/>
      <c r="B216" s="39"/>
      <c r="C216" s="218" t="s">
        <v>273</v>
      </c>
      <c r="D216" s="218" t="s">
        <v>126</v>
      </c>
      <c r="E216" s="219" t="s">
        <v>274</v>
      </c>
      <c r="F216" s="220" t="s">
        <v>275</v>
      </c>
      <c r="G216" s="221" t="s">
        <v>129</v>
      </c>
      <c r="H216" s="222">
        <v>104.45</v>
      </c>
      <c r="I216" s="223"/>
      <c r="J216" s="224">
        <f>ROUND(I216*H216,2)</f>
        <v>0</v>
      </c>
      <c r="K216" s="220" t="s">
        <v>130</v>
      </c>
      <c r="L216" s="44"/>
      <c r="M216" s="225" t="s">
        <v>1</v>
      </c>
      <c r="N216" s="226" t="s">
        <v>41</v>
      </c>
      <c r="O216" s="91"/>
      <c r="P216" s="227">
        <f>O216*H216</f>
        <v>0</v>
      </c>
      <c r="Q216" s="227">
        <v>0.00125</v>
      </c>
      <c r="R216" s="227">
        <f>Q216*H216</f>
        <v>0.1305625</v>
      </c>
      <c r="S216" s="227">
        <v>0</v>
      </c>
      <c r="T216" s="228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9" t="s">
        <v>213</v>
      </c>
      <c r="AT216" s="229" t="s">
        <v>126</v>
      </c>
      <c r="AU216" s="229" t="s">
        <v>86</v>
      </c>
      <c r="AY216" s="17" t="s">
        <v>123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7" t="s">
        <v>84</v>
      </c>
      <c r="BK216" s="230">
        <f>ROUND(I216*H216,2)</f>
        <v>0</v>
      </c>
      <c r="BL216" s="17" t="s">
        <v>213</v>
      </c>
      <c r="BM216" s="229" t="s">
        <v>276</v>
      </c>
    </row>
    <row r="217" s="13" customFormat="1">
      <c r="A217" s="13"/>
      <c r="B217" s="231"/>
      <c r="C217" s="232"/>
      <c r="D217" s="233" t="s">
        <v>133</v>
      </c>
      <c r="E217" s="234" t="s">
        <v>1</v>
      </c>
      <c r="F217" s="235" t="s">
        <v>277</v>
      </c>
      <c r="G217" s="232"/>
      <c r="H217" s="234" t="s">
        <v>1</v>
      </c>
      <c r="I217" s="236"/>
      <c r="J217" s="232"/>
      <c r="K217" s="232"/>
      <c r="L217" s="237"/>
      <c r="M217" s="238"/>
      <c r="N217" s="239"/>
      <c r="O217" s="239"/>
      <c r="P217" s="239"/>
      <c r="Q217" s="239"/>
      <c r="R217" s="239"/>
      <c r="S217" s="239"/>
      <c r="T217" s="240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1" t="s">
        <v>133</v>
      </c>
      <c r="AU217" s="241" t="s">
        <v>86</v>
      </c>
      <c r="AV217" s="13" t="s">
        <v>84</v>
      </c>
      <c r="AW217" s="13" t="s">
        <v>32</v>
      </c>
      <c r="AX217" s="13" t="s">
        <v>76</v>
      </c>
      <c r="AY217" s="241" t="s">
        <v>123</v>
      </c>
    </row>
    <row r="218" s="13" customFormat="1">
      <c r="A218" s="13"/>
      <c r="B218" s="231"/>
      <c r="C218" s="232"/>
      <c r="D218" s="233" t="s">
        <v>133</v>
      </c>
      <c r="E218" s="234" t="s">
        <v>1</v>
      </c>
      <c r="F218" s="235" t="s">
        <v>154</v>
      </c>
      <c r="G218" s="232"/>
      <c r="H218" s="234" t="s">
        <v>1</v>
      </c>
      <c r="I218" s="236"/>
      <c r="J218" s="232"/>
      <c r="K218" s="232"/>
      <c r="L218" s="237"/>
      <c r="M218" s="238"/>
      <c r="N218" s="239"/>
      <c r="O218" s="239"/>
      <c r="P218" s="239"/>
      <c r="Q218" s="239"/>
      <c r="R218" s="239"/>
      <c r="S218" s="239"/>
      <c r="T218" s="240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1" t="s">
        <v>133</v>
      </c>
      <c r="AU218" s="241" t="s">
        <v>86</v>
      </c>
      <c r="AV218" s="13" t="s">
        <v>84</v>
      </c>
      <c r="AW218" s="13" t="s">
        <v>32</v>
      </c>
      <c r="AX218" s="13" t="s">
        <v>76</v>
      </c>
      <c r="AY218" s="241" t="s">
        <v>123</v>
      </c>
    </row>
    <row r="219" s="14" customFormat="1">
      <c r="A219" s="14"/>
      <c r="B219" s="242"/>
      <c r="C219" s="243"/>
      <c r="D219" s="233" t="s">
        <v>133</v>
      </c>
      <c r="E219" s="244" t="s">
        <v>1</v>
      </c>
      <c r="F219" s="245" t="s">
        <v>155</v>
      </c>
      <c r="G219" s="243"/>
      <c r="H219" s="246">
        <v>110.20999999999999</v>
      </c>
      <c r="I219" s="247"/>
      <c r="J219" s="243"/>
      <c r="K219" s="243"/>
      <c r="L219" s="248"/>
      <c r="M219" s="249"/>
      <c r="N219" s="250"/>
      <c r="O219" s="250"/>
      <c r="P219" s="250"/>
      <c r="Q219" s="250"/>
      <c r="R219" s="250"/>
      <c r="S219" s="250"/>
      <c r="T219" s="251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2" t="s">
        <v>133</v>
      </c>
      <c r="AU219" s="252" t="s">
        <v>86</v>
      </c>
      <c r="AV219" s="14" t="s">
        <v>86</v>
      </c>
      <c r="AW219" s="14" t="s">
        <v>32</v>
      </c>
      <c r="AX219" s="14" t="s">
        <v>76</v>
      </c>
      <c r="AY219" s="252" t="s">
        <v>123</v>
      </c>
    </row>
    <row r="220" s="13" customFormat="1">
      <c r="A220" s="13"/>
      <c r="B220" s="231"/>
      <c r="C220" s="232"/>
      <c r="D220" s="233" t="s">
        <v>133</v>
      </c>
      <c r="E220" s="234" t="s">
        <v>1</v>
      </c>
      <c r="F220" s="235" t="s">
        <v>278</v>
      </c>
      <c r="G220" s="232"/>
      <c r="H220" s="234" t="s">
        <v>1</v>
      </c>
      <c r="I220" s="236"/>
      <c r="J220" s="232"/>
      <c r="K220" s="232"/>
      <c r="L220" s="237"/>
      <c r="M220" s="238"/>
      <c r="N220" s="239"/>
      <c r="O220" s="239"/>
      <c r="P220" s="239"/>
      <c r="Q220" s="239"/>
      <c r="R220" s="239"/>
      <c r="S220" s="239"/>
      <c r="T220" s="240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1" t="s">
        <v>133</v>
      </c>
      <c r="AU220" s="241" t="s">
        <v>86</v>
      </c>
      <c r="AV220" s="13" t="s">
        <v>84</v>
      </c>
      <c r="AW220" s="13" t="s">
        <v>32</v>
      </c>
      <c r="AX220" s="13" t="s">
        <v>76</v>
      </c>
      <c r="AY220" s="241" t="s">
        <v>123</v>
      </c>
    </row>
    <row r="221" s="14" customFormat="1">
      <c r="A221" s="14"/>
      <c r="B221" s="242"/>
      <c r="C221" s="243"/>
      <c r="D221" s="233" t="s">
        <v>133</v>
      </c>
      <c r="E221" s="244" t="s">
        <v>1</v>
      </c>
      <c r="F221" s="245" t="s">
        <v>279</v>
      </c>
      <c r="G221" s="243"/>
      <c r="H221" s="246">
        <v>-5.7599999999999998</v>
      </c>
      <c r="I221" s="247"/>
      <c r="J221" s="243"/>
      <c r="K221" s="243"/>
      <c r="L221" s="248"/>
      <c r="M221" s="249"/>
      <c r="N221" s="250"/>
      <c r="O221" s="250"/>
      <c r="P221" s="250"/>
      <c r="Q221" s="250"/>
      <c r="R221" s="250"/>
      <c r="S221" s="250"/>
      <c r="T221" s="251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2" t="s">
        <v>133</v>
      </c>
      <c r="AU221" s="252" t="s">
        <v>86</v>
      </c>
      <c r="AV221" s="14" t="s">
        <v>86</v>
      </c>
      <c r="AW221" s="14" t="s">
        <v>32</v>
      </c>
      <c r="AX221" s="14" t="s">
        <v>76</v>
      </c>
      <c r="AY221" s="252" t="s">
        <v>123</v>
      </c>
    </row>
    <row r="222" s="15" customFormat="1">
      <c r="A222" s="15"/>
      <c r="B222" s="253"/>
      <c r="C222" s="254"/>
      <c r="D222" s="233" t="s">
        <v>133</v>
      </c>
      <c r="E222" s="255" t="s">
        <v>1</v>
      </c>
      <c r="F222" s="256" t="s">
        <v>138</v>
      </c>
      <c r="G222" s="254"/>
      <c r="H222" s="257">
        <v>104.45</v>
      </c>
      <c r="I222" s="258"/>
      <c r="J222" s="254"/>
      <c r="K222" s="254"/>
      <c r="L222" s="259"/>
      <c r="M222" s="260"/>
      <c r="N222" s="261"/>
      <c r="O222" s="261"/>
      <c r="P222" s="261"/>
      <c r="Q222" s="261"/>
      <c r="R222" s="261"/>
      <c r="S222" s="261"/>
      <c r="T222" s="262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3" t="s">
        <v>133</v>
      </c>
      <c r="AU222" s="263" t="s">
        <v>86</v>
      </c>
      <c r="AV222" s="15" t="s">
        <v>131</v>
      </c>
      <c r="AW222" s="15" t="s">
        <v>32</v>
      </c>
      <c r="AX222" s="15" t="s">
        <v>84</v>
      </c>
      <c r="AY222" s="263" t="s">
        <v>123</v>
      </c>
    </row>
    <row r="223" s="2" customFormat="1">
      <c r="A223" s="38"/>
      <c r="B223" s="39"/>
      <c r="C223" s="268" t="s">
        <v>280</v>
      </c>
      <c r="D223" s="268" t="s">
        <v>244</v>
      </c>
      <c r="E223" s="269" t="s">
        <v>281</v>
      </c>
      <c r="F223" s="270" t="s">
        <v>282</v>
      </c>
      <c r="G223" s="271" t="s">
        <v>129</v>
      </c>
      <c r="H223" s="272">
        <v>109.673</v>
      </c>
      <c r="I223" s="273"/>
      <c r="J223" s="274">
        <f>ROUND(I223*H223,2)</f>
        <v>0</v>
      </c>
      <c r="K223" s="270" t="s">
        <v>1</v>
      </c>
      <c r="L223" s="275"/>
      <c r="M223" s="276" t="s">
        <v>1</v>
      </c>
      <c r="N223" s="277" t="s">
        <v>41</v>
      </c>
      <c r="O223" s="91"/>
      <c r="P223" s="227">
        <f>O223*H223</f>
        <v>0</v>
      </c>
      <c r="Q223" s="227">
        <v>0.0080000000000000002</v>
      </c>
      <c r="R223" s="227">
        <f>Q223*H223</f>
        <v>0.87738400000000005</v>
      </c>
      <c r="S223" s="227">
        <v>0</v>
      </c>
      <c r="T223" s="228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9" t="s">
        <v>247</v>
      </c>
      <c r="AT223" s="229" t="s">
        <v>244</v>
      </c>
      <c r="AU223" s="229" t="s">
        <v>86</v>
      </c>
      <c r="AY223" s="17" t="s">
        <v>123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7" t="s">
        <v>84</v>
      </c>
      <c r="BK223" s="230">
        <f>ROUND(I223*H223,2)</f>
        <v>0</v>
      </c>
      <c r="BL223" s="17" t="s">
        <v>213</v>
      </c>
      <c r="BM223" s="229" t="s">
        <v>283</v>
      </c>
    </row>
    <row r="224" s="2" customFormat="1">
      <c r="A224" s="38"/>
      <c r="B224" s="39"/>
      <c r="C224" s="40"/>
      <c r="D224" s="233" t="s">
        <v>146</v>
      </c>
      <c r="E224" s="40"/>
      <c r="F224" s="264" t="s">
        <v>284</v>
      </c>
      <c r="G224" s="40"/>
      <c r="H224" s="40"/>
      <c r="I224" s="265"/>
      <c r="J224" s="40"/>
      <c r="K224" s="40"/>
      <c r="L224" s="44"/>
      <c r="M224" s="266"/>
      <c r="N224" s="267"/>
      <c r="O224" s="91"/>
      <c r="P224" s="91"/>
      <c r="Q224" s="91"/>
      <c r="R224" s="91"/>
      <c r="S224" s="91"/>
      <c r="T224" s="92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7" t="s">
        <v>146</v>
      </c>
      <c r="AU224" s="17" t="s">
        <v>86</v>
      </c>
    </row>
    <row r="225" s="14" customFormat="1">
      <c r="A225" s="14"/>
      <c r="B225" s="242"/>
      <c r="C225" s="243"/>
      <c r="D225" s="233" t="s">
        <v>133</v>
      </c>
      <c r="E225" s="243"/>
      <c r="F225" s="245" t="s">
        <v>285</v>
      </c>
      <c r="G225" s="243"/>
      <c r="H225" s="246">
        <v>109.673</v>
      </c>
      <c r="I225" s="247"/>
      <c r="J225" s="243"/>
      <c r="K225" s="243"/>
      <c r="L225" s="248"/>
      <c r="M225" s="249"/>
      <c r="N225" s="250"/>
      <c r="O225" s="250"/>
      <c r="P225" s="250"/>
      <c r="Q225" s="250"/>
      <c r="R225" s="250"/>
      <c r="S225" s="250"/>
      <c r="T225" s="251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2" t="s">
        <v>133</v>
      </c>
      <c r="AU225" s="252" t="s">
        <v>86</v>
      </c>
      <c r="AV225" s="14" t="s">
        <v>86</v>
      </c>
      <c r="AW225" s="14" t="s">
        <v>4</v>
      </c>
      <c r="AX225" s="14" t="s">
        <v>84</v>
      </c>
      <c r="AY225" s="252" t="s">
        <v>123</v>
      </c>
    </row>
    <row r="226" s="2" customFormat="1">
      <c r="A226" s="38"/>
      <c r="B226" s="39"/>
      <c r="C226" s="218" t="s">
        <v>286</v>
      </c>
      <c r="D226" s="218" t="s">
        <v>126</v>
      </c>
      <c r="E226" s="219" t="s">
        <v>287</v>
      </c>
      <c r="F226" s="220" t="s">
        <v>288</v>
      </c>
      <c r="G226" s="221" t="s">
        <v>129</v>
      </c>
      <c r="H226" s="222">
        <v>13.662000000000001</v>
      </c>
      <c r="I226" s="223"/>
      <c r="J226" s="224">
        <f>ROUND(I226*H226,2)</f>
        <v>0</v>
      </c>
      <c r="K226" s="220" t="s">
        <v>130</v>
      </c>
      <c r="L226" s="44"/>
      <c r="M226" s="225" t="s">
        <v>1</v>
      </c>
      <c r="N226" s="226" t="s">
        <v>41</v>
      </c>
      <c r="O226" s="91"/>
      <c r="P226" s="227">
        <f>O226*H226</f>
        <v>0</v>
      </c>
      <c r="Q226" s="227">
        <v>0.014330000000000001</v>
      </c>
      <c r="R226" s="227">
        <f>Q226*H226</f>
        <v>0.19577646000000001</v>
      </c>
      <c r="S226" s="227">
        <v>0</v>
      </c>
      <c r="T226" s="22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9" t="s">
        <v>213</v>
      </c>
      <c r="AT226" s="229" t="s">
        <v>126</v>
      </c>
      <c r="AU226" s="229" t="s">
        <v>86</v>
      </c>
      <c r="AY226" s="17" t="s">
        <v>123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7" t="s">
        <v>84</v>
      </c>
      <c r="BK226" s="230">
        <f>ROUND(I226*H226,2)</f>
        <v>0</v>
      </c>
      <c r="BL226" s="17" t="s">
        <v>213</v>
      </c>
      <c r="BM226" s="229" t="s">
        <v>289</v>
      </c>
    </row>
    <row r="227" s="13" customFormat="1">
      <c r="A227" s="13"/>
      <c r="B227" s="231"/>
      <c r="C227" s="232"/>
      <c r="D227" s="233" t="s">
        <v>133</v>
      </c>
      <c r="E227" s="234" t="s">
        <v>1</v>
      </c>
      <c r="F227" s="235" t="s">
        <v>154</v>
      </c>
      <c r="G227" s="232"/>
      <c r="H227" s="234" t="s">
        <v>1</v>
      </c>
      <c r="I227" s="236"/>
      <c r="J227" s="232"/>
      <c r="K227" s="232"/>
      <c r="L227" s="237"/>
      <c r="M227" s="238"/>
      <c r="N227" s="239"/>
      <c r="O227" s="239"/>
      <c r="P227" s="239"/>
      <c r="Q227" s="239"/>
      <c r="R227" s="239"/>
      <c r="S227" s="239"/>
      <c r="T227" s="240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1" t="s">
        <v>133</v>
      </c>
      <c r="AU227" s="241" t="s">
        <v>86</v>
      </c>
      <c r="AV227" s="13" t="s">
        <v>84</v>
      </c>
      <c r="AW227" s="13" t="s">
        <v>32</v>
      </c>
      <c r="AX227" s="13" t="s">
        <v>76</v>
      </c>
      <c r="AY227" s="241" t="s">
        <v>123</v>
      </c>
    </row>
    <row r="228" s="13" customFormat="1">
      <c r="A228" s="13"/>
      <c r="B228" s="231"/>
      <c r="C228" s="232"/>
      <c r="D228" s="233" t="s">
        <v>133</v>
      </c>
      <c r="E228" s="234" t="s">
        <v>1</v>
      </c>
      <c r="F228" s="235" t="s">
        <v>135</v>
      </c>
      <c r="G228" s="232"/>
      <c r="H228" s="234" t="s">
        <v>1</v>
      </c>
      <c r="I228" s="236"/>
      <c r="J228" s="232"/>
      <c r="K228" s="232"/>
      <c r="L228" s="237"/>
      <c r="M228" s="238"/>
      <c r="N228" s="239"/>
      <c r="O228" s="239"/>
      <c r="P228" s="239"/>
      <c r="Q228" s="239"/>
      <c r="R228" s="239"/>
      <c r="S228" s="239"/>
      <c r="T228" s="240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1" t="s">
        <v>133</v>
      </c>
      <c r="AU228" s="241" t="s">
        <v>86</v>
      </c>
      <c r="AV228" s="13" t="s">
        <v>84</v>
      </c>
      <c r="AW228" s="13" t="s">
        <v>32</v>
      </c>
      <c r="AX228" s="13" t="s">
        <v>76</v>
      </c>
      <c r="AY228" s="241" t="s">
        <v>123</v>
      </c>
    </row>
    <row r="229" s="14" customFormat="1">
      <c r="A229" s="14"/>
      <c r="B229" s="242"/>
      <c r="C229" s="243"/>
      <c r="D229" s="233" t="s">
        <v>133</v>
      </c>
      <c r="E229" s="244" t="s">
        <v>1</v>
      </c>
      <c r="F229" s="245" t="s">
        <v>266</v>
      </c>
      <c r="G229" s="243"/>
      <c r="H229" s="246">
        <v>11.880000000000001</v>
      </c>
      <c r="I229" s="247"/>
      <c r="J229" s="243"/>
      <c r="K229" s="243"/>
      <c r="L229" s="248"/>
      <c r="M229" s="249"/>
      <c r="N229" s="250"/>
      <c r="O229" s="250"/>
      <c r="P229" s="250"/>
      <c r="Q229" s="250"/>
      <c r="R229" s="250"/>
      <c r="S229" s="250"/>
      <c r="T229" s="251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52" t="s">
        <v>133</v>
      </c>
      <c r="AU229" s="252" t="s">
        <v>86</v>
      </c>
      <c r="AV229" s="14" t="s">
        <v>86</v>
      </c>
      <c r="AW229" s="14" t="s">
        <v>32</v>
      </c>
      <c r="AX229" s="14" t="s">
        <v>76</v>
      </c>
      <c r="AY229" s="252" t="s">
        <v>123</v>
      </c>
    </row>
    <row r="230" s="14" customFormat="1">
      <c r="A230" s="14"/>
      <c r="B230" s="242"/>
      <c r="C230" s="243"/>
      <c r="D230" s="233" t="s">
        <v>133</v>
      </c>
      <c r="E230" s="244" t="s">
        <v>1</v>
      </c>
      <c r="F230" s="245" t="s">
        <v>267</v>
      </c>
      <c r="G230" s="243"/>
      <c r="H230" s="246">
        <v>1.782</v>
      </c>
      <c r="I230" s="247"/>
      <c r="J230" s="243"/>
      <c r="K230" s="243"/>
      <c r="L230" s="248"/>
      <c r="M230" s="249"/>
      <c r="N230" s="250"/>
      <c r="O230" s="250"/>
      <c r="P230" s="250"/>
      <c r="Q230" s="250"/>
      <c r="R230" s="250"/>
      <c r="S230" s="250"/>
      <c r="T230" s="251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2" t="s">
        <v>133</v>
      </c>
      <c r="AU230" s="252" t="s">
        <v>86</v>
      </c>
      <c r="AV230" s="14" t="s">
        <v>86</v>
      </c>
      <c r="AW230" s="14" t="s">
        <v>32</v>
      </c>
      <c r="AX230" s="14" t="s">
        <v>76</v>
      </c>
      <c r="AY230" s="252" t="s">
        <v>123</v>
      </c>
    </row>
    <row r="231" s="15" customFormat="1">
      <c r="A231" s="15"/>
      <c r="B231" s="253"/>
      <c r="C231" s="254"/>
      <c r="D231" s="233" t="s">
        <v>133</v>
      </c>
      <c r="E231" s="255" t="s">
        <v>1</v>
      </c>
      <c r="F231" s="256" t="s">
        <v>138</v>
      </c>
      <c r="G231" s="254"/>
      <c r="H231" s="257">
        <v>13.662000000000001</v>
      </c>
      <c r="I231" s="258"/>
      <c r="J231" s="254"/>
      <c r="K231" s="254"/>
      <c r="L231" s="259"/>
      <c r="M231" s="260"/>
      <c r="N231" s="261"/>
      <c r="O231" s="261"/>
      <c r="P231" s="261"/>
      <c r="Q231" s="261"/>
      <c r="R231" s="261"/>
      <c r="S231" s="261"/>
      <c r="T231" s="262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3" t="s">
        <v>133</v>
      </c>
      <c r="AU231" s="263" t="s">
        <v>86</v>
      </c>
      <c r="AV231" s="15" t="s">
        <v>131</v>
      </c>
      <c r="AW231" s="15" t="s">
        <v>32</v>
      </c>
      <c r="AX231" s="15" t="s">
        <v>84</v>
      </c>
      <c r="AY231" s="263" t="s">
        <v>123</v>
      </c>
    </row>
    <row r="232" s="2" customFormat="1">
      <c r="A232" s="38"/>
      <c r="B232" s="39"/>
      <c r="C232" s="218" t="s">
        <v>290</v>
      </c>
      <c r="D232" s="218" t="s">
        <v>126</v>
      </c>
      <c r="E232" s="219" t="s">
        <v>291</v>
      </c>
      <c r="F232" s="220" t="s">
        <v>292</v>
      </c>
      <c r="G232" s="221" t="s">
        <v>239</v>
      </c>
      <c r="H232" s="222">
        <v>64.109999999999999</v>
      </c>
      <c r="I232" s="223"/>
      <c r="J232" s="224">
        <f>ROUND(I232*H232,2)</f>
        <v>0</v>
      </c>
      <c r="K232" s="220" t="s">
        <v>130</v>
      </c>
      <c r="L232" s="44"/>
      <c r="M232" s="225" t="s">
        <v>1</v>
      </c>
      <c r="N232" s="226" t="s">
        <v>41</v>
      </c>
      <c r="O232" s="91"/>
      <c r="P232" s="227">
        <f>O232*H232</f>
        <v>0</v>
      </c>
      <c r="Q232" s="227">
        <v>0.00020000000000000001</v>
      </c>
      <c r="R232" s="227">
        <f>Q232*H232</f>
        <v>0.012822</v>
      </c>
      <c r="S232" s="227">
        <v>0</v>
      </c>
      <c r="T232" s="228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9" t="s">
        <v>213</v>
      </c>
      <c r="AT232" s="229" t="s">
        <v>126</v>
      </c>
      <c r="AU232" s="229" t="s">
        <v>86</v>
      </c>
      <c r="AY232" s="17" t="s">
        <v>123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7" t="s">
        <v>84</v>
      </c>
      <c r="BK232" s="230">
        <f>ROUND(I232*H232,2)</f>
        <v>0</v>
      </c>
      <c r="BL232" s="17" t="s">
        <v>213</v>
      </c>
      <c r="BM232" s="229" t="s">
        <v>293</v>
      </c>
    </row>
    <row r="233" s="13" customFormat="1">
      <c r="A233" s="13"/>
      <c r="B233" s="231"/>
      <c r="C233" s="232"/>
      <c r="D233" s="233" t="s">
        <v>133</v>
      </c>
      <c r="E233" s="234" t="s">
        <v>1</v>
      </c>
      <c r="F233" s="235" t="s">
        <v>154</v>
      </c>
      <c r="G233" s="232"/>
      <c r="H233" s="234" t="s">
        <v>1</v>
      </c>
      <c r="I233" s="236"/>
      <c r="J233" s="232"/>
      <c r="K233" s="232"/>
      <c r="L233" s="237"/>
      <c r="M233" s="238"/>
      <c r="N233" s="239"/>
      <c r="O233" s="239"/>
      <c r="P233" s="239"/>
      <c r="Q233" s="239"/>
      <c r="R233" s="239"/>
      <c r="S233" s="239"/>
      <c r="T233" s="240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1" t="s">
        <v>133</v>
      </c>
      <c r="AU233" s="241" t="s">
        <v>86</v>
      </c>
      <c r="AV233" s="13" t="s">
        <v>84</v>
      </c>
      <c r="AW233" s="13" t="s">
        <v>32</v>
      </c>
      <c r="AX233" s="13" t="s">
        <v>76</v>
      </c>
      <c r="AY233" s="241" t="s">
        <v>123</v>
      </c>
    </row>
    <row r="234" s="14" customFormat="1">
      <c r="A234" s="14"/>
      <c r="B234" s="242"/>
      <c r="C234" s="243"/>
      <c r="D234" s="233" t="s">
        <v>133</v>
      </c>
      <c r="E234" s="244" t="s">
        <v>1</v>
      </c>
      <c r="F234" s="245" t="s">
        <v>294</v>
      </c>
      <c r="G234" s="243"/>
      <c r="H234" s="246">
        <v>40.350000000000001</v>
      </c>
      <c r="I234" s="247"/>
      <c r="J234" s="243"/>
      <c r="K234" s="243"/>
      <c r="L234" s="248"/>
      <c r="M234" s="249"/>
      <c r="N234" s="250"/>
      <c r="O234" s="250"/>
      <c r="P234" s="250"/>
      <c r="Q234" s="250"/>
      <c r="R234" s="250"/>
      <c r="S234" s="250"/>
      <c r="T234" s="251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2" t="s">
        <v>133</v>
      </c>
      <c r="AU234" s="252" t="s">
        <v>86</v>
      </c>
      <c r="AV234" s="14" t="s">
        <v>86</v>
      </c>
      <c r="AW234" s="14" t="s">
        <v>32</v>
      </c>
      <c r="AX234" s="14" t="s">
        <v>76</v>
      </c>
      <c r="AY234" s="252" t="s">
        <v>123</v>
      </c>
    </row>
    <row r="235" s="13" customFormat="1">
      <c r="A235" s="13"/>
      <c r="B235" s="231"/>
      <c r="C235" s="232"/>
      <c r="D235" s="233" t="s">
        <v>133</v>
      </c>
      <c r="E235" s="234" t="s">
        <v>1</v>
      </c>
      <c r="F235" s="235" t="s">
        <v>295</v>
      </c>
      <c r="G235" s="232"/>
      <c r="H235" s="234" t="s">
        <v>1</v>
      </c>
      <c r="I235" s="236"/>
      <c r="J235" s="232"/>
      <c r="K235" s="232"/>
      <c r="L235" s="237"/>
      <c r="M235" s="238"/>
      <c r="N235" s="239"/>
      <c r="O235" s="239"/>
      <c r="P235" s="239"/>
      <c r="Q235" s="239"/>
      <c r="R235" s="239"/>
      <c r="S235" s="239"/>
      <c r="T235" s="240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1" t="s">
        <v>133</v>
      </c>
      <c r="AU235" s="241" t="s">
        <v>86</v>
      </c>
      <c r="AV235" s="13" t="s">
        <v>84</v>
      </c>
      <c r="AW235" s="13" t="s">
        <v>32</v>
      </c>
      <c r="AX235" s="13" t="s">
        <v>76</v>
      </c>
      <c r="AY235" s="241" t="s">
        <v>123</v>
      </c>
    </row>
    <row r="236" s="14" customFormat="1">
      <c r="A236" s="14"/>
      <c r="B236" s="242"/>
      <c r="C236" s="243"/>
      <c r="D236" s="233" t="s">
        <v>133</v>
      </c>
      <c r="E236" s="244" t="s">
        <v>1</v>
      </c>
      <c r="F236" s="245" t="s">
        <v>296</v>
      </c>
      <c r="G236" s="243"/>
      <c r="H236" s="246">
        <v>23.760000000000002</v>
      </c>
      <c r="I236" s="247"/>
      <c r="J236" s="243"/>
      <c r="K236" s="243"/>
      <c r="L236" s="248"/>
      <c r="M236" s="249"/>
      <c r="N236" s="250"/>
      <c r="O236" s="250"/>
      <c r="P236" s="250"/>
      <c r="Q236" s="250"/>
      <c r="R236" s="250"/>
      <c r="S236" s="250"/>
      <c r="T236" s="251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2" t="s">
        <v>133</v>
      </c>
      <c r="AU236" s="252" t="s">
        <v>86</v>
      </c>
      <c r="AV236" s="14" t="s">
        <v>86</v>
      </c>
      <c r="AW236" s="14" t="s">
        <v>32</v>
      </c>
      <c r="AX236" s="14" t="s">
        <v>76</v>
      </c>
      <c r="AY236" s="252" t="s">
        <v>123</v>
      </c>
    </row>
    <row r="237" s="15" customFormat="1">
      <c r="A237" s="15"/>
      <c r="B237" s="253"/>
      <c r="C237" s="254"/>
      <c r="D237" s="233" t="s">
        <v>133</v>
      </c>
      <c r="E237" s="255" t="s">
        <v>1</v>
      </c>
      <c r="F237" s="256" t="s">
        <v>138</v>
      </c>
      <c r="G237" s="254"/>
      <c r="H237" s="257">
        <v>64.109999999999999</v>
      </c>
      <c r="I237" s="258"/>
      <c r="J237" s="254"/>
      <c r="K237" s="254"/>
      <c r="L237" s="259"/>
      <c r="M237" s="260"/>
      <c r="N237" s="261"/>
      <c r="O237" s="261"/>
      <c r="P237" s="261"/>
      <c r="Q237" s="261"/>
      <c r="R237" s="261"/>
      <c r="S237" s="261"/>
      <c r="T237" s="262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3" t="s">
        <v>133</v>
      </c>
      <c r="AU237" s="263" t="s">
        <v>86</v>
      </c>
      <c r="AV237" s="15" t="s">
        <v>131</v>
      </c>
      <c r="AW237" s="15" t="s">
        <v>32</v>
      </c>
      <c r="AX237" s="15" t="s">
        <v>84</v>
      </c>
      <c r="AY237" s="263" t="s">
        <v>123</v>
      </c>
    </row>
    <row r="238" s="2" customFormat="1">
      <c r="A238" s="38"/>
      <c r="B238" s="39"/>
      <c r="C238" s="218" t="s">
        <v>297</v>
      </c>
      <c r="D238" s="218" t="s">
        <v>126</v>
      </c>
      <c r="E238" s="219" t="s">
        <v>298</v>
      </c>
      <c r="F238" s="220" t="s">
        <v>299</v>
      </c>
      <c r="G238" s="221" t="s">
        <v>129</v>
      </c>
      <c r="H238" s="222">
        <v>118.112</v>
      </c>
      <c r="I238" s="223"/>
      <c r="J238" s="224">
        <f>ROUND(I238*H238,2)</f>
        <v>0</v>
      </c>
      <c r="K238" s="220" t="s">
        <v>1</v>
      </c>
      <c r="L238" s="44"/>
      <c r="M238" s="225" t="s">
        <v>1</v>
      </c>
      <c r="N238" s="226" t="s">
        <v>41</v>
      </c>
      <c r="O238" s="91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9" t="s">
        <v>213</v>
      </c>
      <c r="AT238" s="229" t="s">
        <v>126</v>
      </c>
      <c r="AU238" s="229" t="s">
        <v>86</v>
      </c>
      <c r="AY238" s="17" t="s">
        <v>123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7" t="s">
        <v>84</v>
      </c>
      <c r="BK238" s="230">
        <f>ROUND(I238*H238,2)</f>
        <v>0</v>
      </c>
      <c r="BL238" s="17" t="s">
        <v>213</v>
      </c>
      <c r="BM238" s="229" t="s">
        <v>300</v>
      </c>
    </row>
    <row r="239" s="2" customFormat="1">
      <c r="A239" s="38"/>
      <c r="B239" s="39"/>
      <c r="C239" s="40"/>
      <c r="D239" s="233" t="s">
        <v>146</v>
      </c>
      <c r="E239" s="40"/>
      <c r="F239" s="264" t="s">
        <v>301</v>
      </c>
      <c r="G239" s="40"/>
      <c r="H239" s="40"/>
      <c r="I239" s="265"/>
      <c r="J239" s="40"/>
      <c r="K239" s="40"/>
      <c r="L239" s="44"/>
      <c r="M239" s="266"/>
      <c r="N239" s="267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146</v>
      </c>
      <c r="AU239" s="17" t="s">
        <v>86</v>
      </c>
    </row>
    <row r="240" s="14" customFormat="1">
      <c r="A240" s="14"/>
      <c r="B240" s="242"/>
      <c r="C240" s="243"/>
      <c r="D240" s="233" t="s">
        <v>133</v>
      </c>
      <c r="E240" s="244" t="s">
        <v>1</v>
      </c>
      <c r="F240" s="245" t="s">
        <v>302</v>
      </c>
      <c r="G240" s="243"/>
      <c r="H240" s="246">
        <v>118.112</v>
      </c>
      <c r="I240" s="247"/>
      <c r="J240" s="243"/>
      <c r="K240" s="243"/>
      <c r="L240" s="248"/>
      <c r="M240" s="249"/>
      <c r="N240" s="250"/>
      <c r="O240" s="250"/>
      <c r="P240" s="250"/>
      <c r="Q240" s="250"/>
      <c r="R240" s="250"/>
      <c r="S240" s="250"/>
      <c r="T240" s="251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2" t="s">
        <v>133</v>
      </c>
      <c r="AU240" s="252" t="s">
        <v>86</v>
      </c>
      <c r="AV240" s="14" t="s">
        <v>86</v>
      </c>
      <c r="AW240" s="14" t="s">
        <v>32</v>
      </c>
      <c r="AX240" s="14" t="s">
        <v>84</v>
      </c>
      <c r="AY240" s="252" t="s">
        <v>123</v>
      </c>
    </row>
    <row r="241" s="2" customFormat="1">
      <c r="A241" s="38"/>
      <c r="B241" s="39"/>
      <c r="C241" s="218" t="s">
        <v>303</v>
      </c>
      <c r="D241" s="218" t="s">
        <v>126</v>
      </c>
      <c r="E241" s="219" t="s">
        <v>304</v>
      </c>
      <c r="F241" s="220" t="s">
        <v>305</v>
      </c>
      <c r="G241" s="221" t="s">
        <v>258</v>
      </c>
      <c r="H241" s="278"/>
      <c r="I241" s="223"/>
      <c r="J241" s="224">
        <f>ROUND(I241*H241,2)</f>
        <v>0</v>
      </c>
      <c r="K241" s="220" t="s">
        <v>130</v>
      </c>
      <c r="L241" s="44"/>
      <c r="M241" s="225" t="s">
        <v>1</v>
      </c>
      <c r="N241" s="226" t="s">
        <v>41</v>
      </c>
      <c r="O241" s="91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213</v>
      </c>
      <c r="AT241" s="229" t="s">
        <v>126</v>
      </c>
      <c r="AU241" s="229" t="s">
        <v>86</v>
      </c>
      <c r="AY241" s="17" t="s">
        <v>123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7" t="s">
        <v>84</v>
      </c>
      <c r="BK241" s="230">
        <f>ROUND(I241*H241,2)</f>
        <v>0</v>
      </c>
      <c r="BL241" s="17" t="s">
        <v>213</v>
      </c>
      <c r="BM241" s="229" t="s">
        <v>306</v>
      </c>
    </row>
    <row r="242" s="12" customFormat="1" ht="22.8" customHeight="1">
      <c r="A242" s="12"/>
      <c r="B242" s="202"/>
      <c r="C242" s="203"/>
      <c r="D242" s="204" t="s">
        <v>75</v>
      </c>
      <c r="E242" s="216" t="s">
        <v>307</v>
      </c>
      <c r="F242" s="216" t="s">
        <v>308</v>
      </c>
      <c r="G242" s="203"/>
      <c r="H242" s="203"/>
      <c r="I242" s="206"/>
      <c r="J242" s="217">
        <f>BK242</f>
        <v>0</v>
      </c>
      <c r="K242" s="203"/>
      <c r="L242" s="208"/>
      <c r="M242" s="209"/>
      <c r="N242" s="210"/>
      <c r="O242" s="210"/>
      <c r="P242" s="211">
        <f>SUM(P243:P288)</f>
        <v>0</v>
      </c>
      <c r="Q242" s="210"/>
      <c r="R242" s="211">
        <f>SUM(R243:R288)</f>
        <v>0.079439099999999999</v>
      </c>
      <c r="S242" s="210"/>
      <c r="T242" s="212">
        <f>SUM(T243:T288)</f>
        <v>4.3255574999999995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3" t="s">
        <v>86</v>
      </c>
      <c r="AT242" s="214" t="s">
        <v>75</v>
      </c>
      <c r="AU242" s="214" t="s">
        <v>84</v>
      </c>
      <c r="AY242" s="213" t="s">
        <v>123</v>
      </c>
      <c r="BK242" s="215">
        <f>SUM(BK243:BK288)</f>
        <v>0</v>
      </c>
    </row>
    <row r="243" s="2" customFormat="1" ht="16.5" customHeight="1">
      <c r="A243" s="38"/>
      <c r="B243" s="39"/>
      <c r="C243" s="218" t="s">
        <v>247</v>
      </c>
      <c r="D243" s="218" t="s">
        <v>126</v>
      </c>
      <c r="E243" s="219" t="s">
        <v>309</v>
      </c>
      <c r="F243" s="220" t="s">
        <v>310</v>
      </c>
      <c r="G243" s="221" t="s">
        <v>129</v>
      </c>
      <c r="H243" s="222">
        <v>10.664999999999999</v>
      </c>
      <c r="I243" s="223"/>
      <c r="J243" s="224">
        <f>ROUND(I243*H243,2)</f>
        <v>0</v>
      </c>
      <c r="K243" s="220" t="s">
        <v>130</v>
      </c>
      <c r="L243" s="44"/>
      <c r="M243" s="225" t="s">
        <v>1</v>
      </c>
      <c r="N243" s="226" t="s">
        <v>41</v>
      </c>
      <c r="O243" s="91"/>
      <c r="P243" s="227">
        <f>O243*H243</f>
        <v>0</v>
      </c>
      <c r="Q243" s="227">
        <v>0</v>
      </c>
      <c r="R243" s="227">
        <f>Q243*H243</f>
        <v>0</v>
      </c>
      <c r="S243" s="227">
        <v>0.0033</v>
      </c>
      <c r="T243" s="228">
        <f>S243*H243</f>
        <v>0.035194499999999997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213</v>
      </c>
      <c r="AT243" s="229" t="s">
        <v>126</v>
      </c>
      <c r="AU243" s="229" t="s">
        <v>86</v>
      </c>
      <c r="AY243" s="17" t="s">
        <v>123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7" t="s">
        <v>84</v>
      </c>
      <c r="BK243" s="230">
        <f>ROUND(I243*H243,2)</f>
        <v>0</v>
      </c>
      <c r="BL243" s="17" t="s">
        <v>213</v>
      </c>
      <c r="BM243" s="229" t="s">
        <v>311</v>
      </c>
    </row>
    <row r="244" s="13" customFormat="1">
      <c r="A244" s="13"/>
      <c r="B244" s="231"/>
      <c r="C244" s="232"/>
      <c r="D244" s="233" t="s">
        <v>133</v>
      </c>
      <c r="E244" s="234" t="s">
        <v>1</v>
      </c>
      <c r="F244" s="235" t="s">
        <v>312</v>
      </c>
      <c r="G244" s="232"/>
      <c r="H244" s="234" t="s">
        <v>1</v>
      </c>
      <c r="I244" s="236"/>
      <c r="J244" s="232"/>
      <c r="K244" s="232"/>
      <c r="L244" s="237"/>
      <c r="M244" s="238"/>
      <c r="N244" s="239"/>
      <c r="O244" s="239"/>
      <c r="P244" s="239"/>
      <c r="Q244" s="239"/>
      <c r="R244" s="239"/>
      <c r="S244" s="239"/>
      <c r="T244" s="240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1" t="s">
        <v>133</v>
      </c>
      <c r="AU244" s="241" t="s">
        <v>86</v>
      </c>
      <c r="AV244" s="13" t="s">
        <v>84</v>
      </c>
      <c r="AW244" s="13" t="s">
        <v>32</v>
      </c>
      <c r="AX244" s="13" t="s">
        <v>76</v>
      </c>
      <c r="AY244" s="241" t="s">
        <v>123</v>
      </c>
    </row>
    <row r="245" s="14" customFormat="1">
      <c r="A245" s="14"/>
      <c r="B245" s="242"/>
      <c r="C245" s="243"/>
      <c r="D245" s="233" t="s">
        <v>133</v>
      </c>
      <c r="E245" s="244" t="s">
        <v>1</v>
      </c>
      <c r="F245" s="245" t="s">
        <v>313</v>
      </c>
      <c r="G245" s="243"/>
      <c r="H245" s="246">
        <v>10.664999999999999</v>
      </c>
      <c r="I245" s="247"/>
      <c r="J245" s="243"/>
      <c r="K245" s="243"/>
      <c r="L245" s="248"/>
      <c r="M245" s="249"/>
      <c r="N245" s="250"/>
      <c r="O245" s="250"/>
      <c r="P245" s="250"/>
      <c r="Q245" s="250"/>
      <c r="R245" s="250"/>
      <c r="S245" s="250"/>
      <c r="T245" s="251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2" t="s">
        <v>133</v>
      </c>
      <c r="AU245" s="252" t="s">
        <v>86</v>
      </c>
      <c r="AV245" s="14" t="s">
        <v>86</v>
      </c>
      <c r="AW245" s="14" t="s">
        <v>32</v>
      </c>
      <c r="AX245" s="14" t="s">
        <v>84</v>
      </c>
      <c r="AY245" s="252" t="s">
        <v>123</v>
      </c>
    </row>
    <row r="246" s="2" customFormat="1" ht="16.5" customHeight="1">
      <c r="A246" s="38"/>
      <c r="B246" s="39"/>
      <c r="C246" s="218" t="s">
        <v>314</v>
      </c>
      <c r="D246" s="218" t="s">
        <v>126</v>
      </c>
      <c r="E246" s="219" t="s">
        <v>315</v>
      </c>
      <c r="F246" s="220" t="s">
        <v>316</v>
      </c>
      <c r="G246" s="221" t="s">
        <v>129</v>
      </c>
      <c r="H246" s="222">
        <v>10.664999999999999</v>
      </c>
      <c r="I246" s="223"/>
      <c r="J246" s="224">
        <f>ROUND(I246*H246,2)</f>
        <v>0</v>
      </c>
      <c r="K246" s="220" t="s">
        <v>130</v>
      </c>
      <c r="L246" s="44"/>
      <c r="M246" s="225" t="s">
        <v>1</v>
      </c>
      <c r="N246" s="226" t="s">
        <v>41</v>
      </c>
      <c r="O246" s="91"/>
      <c r="P246" s="227">
        <f>O246*H246</f>
        <v>0</v>
      </c>
      <c r="Q246" s="227">
        <v>0</v>
      </c>
      <c r="R246" s="227">
        <f>Q246*H246</f>
        <v>0</v>
      </c>
      <c r="S246" s="227">
        <v>0.010200000000000001</v>
      </c>
      <c r="T246" s="228">
        <f>S246*H246</f>
        <v>0.10878300000000001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9" t="s">
        <v>213</v>
      </c>
      <c r="AT246" s="229" t="s">
        <v>126</v>
      </c>
      <c r="AU246" s="229" t="s">
        <v>86</v>
      </c>
      <c r="AY246" s="17" t="s">
        <v>123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7" t="s">
        <v>84</v>
      </c>
      <c r="BK246" s="230">
        <f>ROUND(I246*H246,2)</f>
        <v>0</v>
      </c>
      <c r="BL246" s="17" t="s">
        <v>213</v>
      </c>
      <c r="BM246" s="229" t="s">
        <v>317</v>
      </c>
    </row>
    <row r="247" s="2" customFormat="1" ht="16.5" customHeight="1">
      <c r="A247" s="38"/>
      <c r="B247" s="39"/>
      <c r="C247" s="218" t="s">
        <v>318</v>
      </c>
      <c r="D247" s="218" t="s">
        <v>126</v>
      </c>
      <c r="E247" s="219" t="s">
        <v>319</v>
      </c>
      <c r="F247" s="220" t="s">
        <v>320</v>
      </c>
      <c r="G247" s="221" t="s">
        <v>129</v>
      </c>
      <c r="H247" s="222">
        <v>696.92999999999995</v>
      </c>
      <c r="I247" s="223"/>
      <c r="J247" s="224">
        <f>ROUND(I247*H247,2)</f>
        <v>0</v>
      </c>
      <c r="K247" s="220" t="s">
        <v>130</v>
      </c>
      <c r="L247" s="44"/>
      <c r="M247" s="225" t="s">
        <v>1</v>
      </c>
      <c r="N247" s="226" t="s">
        <v>41</v>
      </c>
      <c r="O247" s="91"/>
      <c r="P247" s="227">
        <f>O247*H247</f>
        <v>0</v>
      </c>
      <c r="Q247" s="227">
        <v>0</v>
      </c>
      <c r="R247" s="227">
        <f>Q247*H247</f>
        <v>0</v>
      </c>
      <c r="S247" s="227">
        <v>0.0040000000000000001</v>
      </c>
      <c r="T247" s="228">
        <f>S247*H247</f>
        <v>2.7877199999999998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9" t="s">
        <v>213</v>
      </c>
      <c r="AT247" s="229" t="s">
        <v>126</v>
      </c>
      <c r="AU247" s="229" t="s">
        <v>86</v>
      </c>
      <c r="AY247" s="17" t="s">
        <v>123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7" t="s">
        <v>84</v>
      </c>
      <c r="BK247" s="230">
        <f>ROUND(I247*H247,2)</f>
        <v>0</v>
      </c>
      <c r="BL247" s="17" t="s">
        <v>213</v>
      </c>
      <c r="BM247" s="229" t="s">
        <v>321</v>
      </c>
    </row>
    <row r="248" s="13" customFormat="1">
      <c r="A248" s="13"/>
      <c r="B248" s="231"/>
      <c r="C248" s="232"/>
      <c r="D248" s="233" t="s">
        <v>133</v>
      </c>
      <c r="E248" s="234" t="s">
        <v>1</v>
      </c>
      <c r="F248" s="235" t="s">
        <v>191</v>
      </c>
      <c r="G248" s="232"/>
      <c r="H248" s="234" t="s">
        <v>1</v>
      </c>
      <c r="I248" s="236"/>
      <c r="J248" s="232"/>
      <c r="K248" s="232"/>
      <c r="L248" s="237"/>
      <c r="M248" s="238"/>
      <c r="N248" s="239"/>
      <c r="O248" s="239"/>
      <c r="P248" s="239"/>
      <c r="Q248" s="239"/>
      <c r="R248" s="239"/>
      <c r="S248" s="239"/>
      <c r="T248" s="240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1" t="s">
        <v>133</v>
      </c>
      <c r="AU248" s="241" t="s">
        <v>86</v>
      </c>
      <c r="AV248" s="13" t="s">
        <v>84</v>
      </c>
      <c r="AW248" s="13" t="s">
        <v>32</v>
      </c>
      <c r="AX248" s="13" t="s">
        <v>76</v>
      </c>
      <c r="AY248" s="241" t="s">
        <v>123</v>
      </c>
    </row>
    <row r="249" s="14" customFormat="1">
      <c r="A249" s="14"/>
      <c r="B249" s="242"/>
      <c r="C249" s="243"/>
      <c r="D249" s="233" t="s">
        <v>133</v>
      </c>
      <c r="E249" s="244" t="s">
        <v>1</v>
      </c>
      <c r="F249" s="245" t="s">
        <v>153</v>
      </c>
      <c r="G249" s="243"/>
      <c r="H249" s="246">
        <v>586.72000000000003</v>
      </c>
      <c r="I249" s="247"/>
      <c r="J249" s="243"/>
      <c r="K249" s="243"/>
      <c r="L249" s="248"/>
      <c r="M249" s="249"/>
      <c r="N249" s="250"/>
      <c r="O249" s="250"/>
      <c r="P249" s="250"/>
      <c r="Q249" s="250"/>
      <c r="R249" s="250"/>
      <c r="S249" s="250"/>
      <c r="T249" s="251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52" t="s">
        <v>133</v>
      </c>
      <c r="AU249" s="252" t="s">
        <v>86</v>
      </c>
      <c r="AV249" s="14" t="s">
        <v>86</v>
      </c>
      <c r="AW249" s="14" t="s">
        <v>32</v>
      </c>
      <c r="AX249" s="14" t="s">
        <v>76</v>
      </c>
      <c r="AY249" s="252" t="s">
        <v>123</v>
      </c>
    </row>
    <row r="250" s="13" customFormat="1">
      <c r="A250" s="13"/>
      <c r="B250" s="231"/>
      <c r="C250" s="232"/>
      <c r="D250" s="233" t="s">
        <v>133</v>
      </c>
      <c r="E250" s="234" t="s">
        <v>1</v>
      </c>
      <c r="F250" s="235" t="s">
        <v>154</v>
      </c>
      <c r="G250" s="232"/>
      <c r="H250" s="234" t="s">
        <v>1</v>
      </c>
      <c r="I250" s="236"/>
      <c r="J250" s="232"/>
      <c r="K250" s="232"/>
      <c r="L250" s="237"/>
      <c r="M250" s="238"/>
      <c r="N250" s="239"/>
      <c r="O250" s="239"/>
      <c r="P250" s="239"/>
      <c r="Q250" s="239"/>
      <c r="R250" s="239"/>
      <c r="S250" s="239"/>
      <c r="T250" s="240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1" t="s">
        <v>133</v>
      </c>
      <c r="AU250" s="241" t="s">
        <v>86</v>
      </c>
      <c r="AV250" s="13" t="s">
        <v>84</v>
      </c>
      <c r="AW250" s="13" t="s">
        <v>32</v>
      </c>
      <c r="AX250" s="13" t="s">
        <v>76</v>
      </c>
      <c r="AY250" s="241" t="s">
        <v>123</v>
      </c>
    </row>
    <row r="251" s="14" customFormat="1">
      <c r="A251" s="14"/>
      <c r="B251" s="242"/>
      <c r="C251" s="243"/>
      <c r="D251" s="233" t="s">
        <v>133</v>
      </c>
      <c r="E251" s="244" t="s">
        <v>1</v>
      </c>
      <c r="F251" s="245" t="s">
        <v>155</v>
      </c>
      <c r="G251" s="243"/>
      <c r="H251" s="246">
        <v>110.20999999999999</v>
      </c>
      <c r="I251" s="247"/>
      <c r="J251" s="243"/>
      <c r="K251" s="243"/>
      <c r="L251" s="248"/>
      <c r="M251" s="249"/>
      <c r="N251" s="250"/>
      <c r="O251" s="250"/>
      <c r="P251" s="250"/>
      <c r="Q251" s="250"/>
      <c r="R251" s="250"/>
      <c r="S251" s="250"/>
      <c r="T251" s="251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2" t="s">
        <v>133</v>
      </c>
      <c r="AU251" s="252" t="s">
        <v>86</v>
      </c>
      <c r="AV251" s="14" t="s">
        <v>86</v>
      </c>
      <c r="AW251" s="14" t="s">
        <v>32</v>
      </c>
      <c r="AX251" s="14" t="s">
        <v>76</v>
      </c>
      <c r="AY251" s="252" t="s">
        <v>123</v>
      </c>
    </row>
    <row r="252" s="15" customFormat="1">
      <c r="A252" s="15"/>
      <c r="B252" s="253"/>
      <c r="C252" s="254"/>
      <c r="D252" s="233" t="s">
        <v>133</v>
      </c>
      <c r="E252" s="255" t="s">
        <v>1</v>
      </c>
      <c r="F252" s="256" t="s">
        <v>138</v>
      </c>
      <c r="G252" s="254"/>
      <c r="H252" s="257">
        <v>696.92999999999995</v>
      </c>
      <c r="I252" s="258"/>
      <c r="J252" s="254"/>
      <c r="K252" s="254"/>
      <c r="L252" s="259"/>
      <c r="M252" s="260"/>
      <c r="N252" s="261"/>
      <c r="O252" s="261"/>
      <c r="P252" s="261"/>
      <c r="Q252" s="261"/>
      <c r="R252" s="261"/>
      <c r="S252" s="261"/>
      <c r="T252" s="262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63" t="s">
        <v>133</v>
      </c>
      <c r="AU252" s="263" t="s">
        <v>86</v>
      </c>
      <c r="AV252" s="15" t="s">
        <v>131</v>
      </c>
      <c r="AW252" s="15" t="s">
        <v>32</v>
      </c>
      <c r="AX252" s="15" t="s">
        <v>84</v>
      </c>
      <c r="AY252" s="263" t="s">
        <v>123</v>
      </c>
    </row>
    <row r="253" s="2" customFormat="1" ht="16.5" customHeight="1">
      <c r="A253" s="38"/>
      <c r="B253" s="39"/>
      <c r="C253" s="218" t="s">
        <v>322</v>
      </c>
      <c r="D253" s="218" t="s">
        <v>126</v>
      </c>
      <c r="E253" s="219" t="s">
        <v>323</v>
      </c>
      <c r="F253" s="220" t="s">
        <v>324</v>
      </c>
      <c r="G253" s="221" t="s">
        <v>129</v>
      </c>
      <c r="H253" s="222">
        <v>696.92999999999995</v>
      </c>
      <c r="I253" s="223"/>
      <c r="J253" s="224">
        <f>ROUND(I253*H253,2)</f>
        <v>0</v>
      </c>
      <c r="K253" s="220" t="s">
        <v>130</v>
      </c>
      <c r="L253" s="44"/>
      <c r="M253" s="225" t="s">
        <v>1</v>
      </c>
      <c r="N253" s="226" t="s">
        <v>41</v>
      </c>
      <c r="O253" s="91"/>
      <c r="P253" s="227">
        <f>O253*H253</f>
        <v>0</v>
      </c>
      <c r="Q253" s="227">
        <v>0</v>
      </c>
      <c r="R253" s="227">
        <f>Q253*H253</f>
        <v>0</v>
      </c>
      <c r="S253" s="227">
        <v>0.002</v>
      </c>
      <c r="T253" s="228">
        <f>S253*H253</f>
        <v>1.3938599999999999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213</v>
      </c>
      <c r="AT253" s="229" t="s">
        <v>126</v>
      </c>
      <c r="AU253" s="229" t="s">
        <v>86</v>
      </c>
      <c r="AY253" s="17" t="s">
        <v>123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7" t="s">
        <v>84</v>
      </c>
      <c r="BK253" s="230">
        <f>ROUND(I253*H253,2)</f>
        <v>0</v>
      </c>
      <c r="BL253" s="17" t="s">
        <v>213</v>
      </c>
      <c r="BM253" s="229" t="s">
        <v>325</v>
      </c>
    </row>
    <row r="254" s="2" customFormat="1" ht="21.75" customHeight="1">
      <c r="A254" s="38"/>
      <c r="B254" s="39"/>
      <c r="C254" s="218" t="s">
        <v>326</v>
      </c>
      <c r="D254" s="218" t="s">
        <v>126</v>
      </c>
      <c r="E254" s="219" t="s">
        <v>327</v>
      </c>
      <c r="F254" s="220" t="s">
        <v>328</v>
      </c>
      <c r="G254" s="221" t="s">
        <v>129</v>
      </c>
      <c r="H254" s="222">
        <v>586.72000000000003</v>
      </c>
      <c r="I254" s="223"/>
      <c r="J254" s="224">
        <f>ROUND(I254*H254,2)</f>
        <v>0</v>
      </c>
      <c r="K254" s="220" t="s">
        <v>130</v>
      </c>
      <c r="L254" s="44"/>
      <c r="M254" s="225" t="s">
        <v>1</v>
      </c>
      <c r="N254" s="226" t="s">
        <v>41</v>
      </c>
      <c r="O254" s="91"/>
      <c r="P254" s="227">
        <f>O254*H254</f>
        <v>0</v>
      </c>
      <c r="Q254" s="227">
        <v>3.0000000000000001E-05</v>
      </c>
      <c r="R254" s="227">
        <f>Q254*H254</f>
        <v>0.017601600000000002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213</v>
      </c>
      <c r="AT254" s="229" t="s">
        <v>126</v>
      </c>
      <c r="AU254" s="229" t="s">
        <v>86</v>
      </c>
      <c r="AY254" s="17" t="s">
        <v>123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84</v>
      </c>
      <c r="BK254" s="230">
        <f>ROUND(I254*H254,2)</f>
        <v>0</v>
      </c>
      <c r="BL254" s="17" t="s">
        <v>213</v>
      </c>
      <c r="BM254" s="229" t="s">
        <v>329</v>
      </c>
    </row>
    <row r="255" s="13" customFormat="1">
      <c r="A255" s="13"/>
      <c r="B255" s="231"/>
      <c r="C255" s="232"/>
      <c r="D255" s="233" t="s">
        <v>133</v>
      </c>
      <c r="E255" s="234" t="s">
        <v>1</v>
      </c>
      <c r="F255" s="235" t="s">
        <v>330</v>
      </c>
      <c r="G255" s="232"/>
      <c r="H255" s="234" t="s">
        <v>1</v>
      </c>
      <c r="I255" s="236"/>
      <c r="J255" s="232"/>
      <c r="K255" s="232"/>
      <c r="L255" s="237"/>
      <c r="M255" s="238"/>
      <c r="N255" s="239"/>
      <c r="O255" s="239"/>
      <c r="P255" s="239"/>
      <c r="Q255" s="239"/>
      <c r="R255" s="239"/>
      <c r="S255" s="239"/>
      <c r="T255" s="240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1" t="s">
        <v>133</v>
      </c>
      <c r="AU255" s="241" t="s">
        <v>86</v>
      </c>
      <c r="AV255" s="13" t="s">
        <v>84</v>
      </c>
      <c r="AW255" s="13" t="s">
        <v>32</v>
      </c>
      <c r="AX255" s="13" t="s">
        <v>76</v>
      </c>
      <c r="AY255" s="241" t="s">
        <v>123</v>
      </c>
    </row>
    <row r="256" s="14" customFormat="1">
      <c r="A256" s="14"/>
      <c r="B256" s="242"/>
      <c r="C256" s="243"/>
      <c r="D256" s="233" t="s">
        <v>133</v>
      </c>
      <c r="E256" s="244" t="s">
        <v>1</v>
      </c>
      <c r="F256" s="245" t="s">
        <v>153</v>
      </c>
      <c r="G256" s="243"/>
      <c r="H256" s="246">
        <v>586.72000000000003</v>
      </c>
      <c r="I256" s="247"/>
      <c r="J256" s="243"/>
      <c r="K256" s="243"/>
      <c r="L256" s="248"/>
      <c r="M256" s="249"/>
      <c r="N256" s="250"/>
      <c r="O256" s="250"/>
      <c r="P256" s="250"/>
      <c r="Q256" s="250"/>
      <c r="R256" s="250"/>
      <c r="S256" s="250"/>
      <c r="T256" s="251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2" t="s">
        <v>133</v>
      </c>
      <c r="AU256" s="252" t="s">
        <v>86</v>
      </c>
      <c r="AV256" s="14" t="s">
        <v>86</v>
      </c>
      <c r="AW256" s="14" t="s">
        <v>32</v>
      </c>
      <c r="AX256" s="14" t="s">
        <v>84</v>
      </c>
      <c r="AY256" s="252" t="s">
        <v>123</v>
      </c>
    </row>
    <row r="257" s="2" customFormat="1">
      <c r="A257" s="38"/>
      <c r="B257" s="39"/>
      <c r="C257" s="268" t="s">
        <v>331</v>
      </c>
      <c r="D257" s="268" t="s">
        <v>244</v>
      </c>
      <c r="E257" s="269" t="s">
        <v>332</v>
      </c>
      <c r="F257" s="270" t="s">
        <v>333</v>
      </c>
      <c r="G257" s="271" t="s">
        <v>129</v>
      </c>
      <c r="H257" s="272">
        <v>633.65800000000002</v>
      </c>
      <c r="I257" s="273"/>
      <c r="J257" s="274">
        <f>ROUND(I257*H257,2)</f>
        <v>0</v>
      </c>
      <c r="K257" s="270" t="s">
        <v>1</v>
      </c>
      <c r="L257" s="275"/>
      <c r="M257" s="276" t="s">
        <v>1</v>
      </c>
      <c r="N257" s="277" t="s">
        <v>41</v>
      </c>
      <c r="O257" s="91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247</v>
      </c>
      <c r="AT257" s="229" t="s">
        <v>244</v>
      </c>
      <c r="AU257" s="229" t="s">
        <v>86</v>
      </c>
      <c r="AY257" s="17" t="s">
        <v>123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84</v>
      </c>
      <c r="BK257" s="230">
        <f>ROUND(I257*H257,2)</f>
        <v>0</v>
      </c>
      <c r="BL257" s="17" t="s">
        <v>213</v>
      </c>
      <c r="BM257" s="229" t="s">
        <v>334</v>
      </c>
    </row>
    <row r="258" s="2" customFormat="1">
      <c r="A258" s="38"/>
      <c r="B258" s="39"/>
      <c r="C258" s="40"/>
      <c r="D258" s="233" t="s">
        <v>146</v>
      </c>
      <c r="E258" s="40"/>
      <c r="F258" s="264" t="s">
        <v>335</v>
      </c>
      <c r="G258" s="40"/>
      <c r="H258" s="40"/>
      <c r="I258" s="265"/>
      <c r="J258" s="40"/>
      <c r="K258" s="40"/>
      <c r="L258" s="44"/>
      <c r="M258" s="266"/>
      <c r="N258" s="267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146</v>
      </c>
      <c r="AU258" s="17" t="s">
        <v>86</v>
      </c>
    </row>
    <row r="259" s="13" customFormat="1">
      <c r="A259" s="13"/>
      <c r="B259" s="231"/>
      <c r="C259" s="232"/>
      <c r="D259" s="233" t="s">
        <v>133</v>
      </c>
      <c r="E259" s="234" t="s">
        <v>1</v>
      </c>
      <c r="F259" s="235" t="s">
        <v>330</v>
      </c>
      <c r="G259" s="232"/>
      <c r="H259" s="234" t="s">
        <v>1</v>
      </c>
      <c r="I259" s="236"/>
      <c r="J259" s="232"/>
      <c r="K259" s="232"/>
      <c r="L259" s="237"/>
      <c r="M259" s="238"/>
      <c r="N259" s="239"/>
      <c r="O259" s="239"/>
      <c r="P259" s="239"/>
      <c r="Q259" s="239"/>
      <c r="R259" s="239"/>
      <c r="S259" s="239"/>
      <c r="T259" s="240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41" t="s">
        <v>133</v>
      </c>
      <c r="AU259" s="241" t="s">
        <v>86</v>
      </c>
      <c r="AV259" s="13" t="s">
        <v>84</v>
      </c>
      <c r="AW259" s="13" t="s">
        <v>32</v>
      </c>
      <c r="AX259" s="13" t="s">
        <v>76</v>
      </c>
      <c r="AY259" s="241" t="s">
        <v>123</v>
      </c>
    </row>
    <row r="260" s="14" customFormat="1">
      <c r="A260" s="14"/>
      <c r="B260" s="242"/>
      <c r="C260" s="243"/>
      <c r="D260" s="233" t="s">
        <v>133</v>
      </c>
      <c r="E260" s="244" t="s">
        <v>1</v>
      </c>
      <c r="F260" s="245" t="s">
        <v>153</v>
      </c>
      <c r="G260" s="243"/>
      <c r="H260" s="246">
        <v>586.72000000000003</v>
      </c>
      <c r="I260" s="247"/>
      <c r="J260" s="243"/>
      <c r="K260" s="243"/>
      <c r="L260" s="248"/>
      <c r="M260" s="249"/>
      <c r="N260" s="250"/>
      <c r="O260" s="250"/>
      <c r="P260" s="250"/>
      <c r="Q260" s="250"/>
      <c r="R260" s="250"/>
      <c r="S260" s="250"/>
      <c r="T260" s="25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52" t="s">
        <v>133</v>
      </c>
      <c r="AU260" s="252" t="s">
        <v>86</v>
      </c>
      <c r="AV260" s="14" t="s">
        <v>86</v>
      </c>
      <c r="AW260" s="14" t="s">
        <v>32</v>
      </c>
      <c r="AX260" s="14" t="s">
        <v>84</v>
      </c>
      <c r="AY260" s="252" t="s">
        <v>123</v>
      </c>
    </row>
    <row r="261" s="14" customFormat="1">
      <c r="A261" s="14"/>
      <c r="B261" s="242"/>
      <c r="C261" s="243"/>
      <c r="D261" s="233" t="s">
        <v>133</v>
      </c>
      <c r="E261" s="243"/>
      <c r="F261" s="245" t="s">
        <v>336</v>
      </c>
      <c r="G261" s="243"/>
      <c r="H261" s="246">
        <v>633.65800000000002</v>
      </c>
      <c r="I261" s="247"/>
      <c r="J261" s="243"/>
      <c r="K261" s="243"/>
      <c r="L261" s="248"/>
      <c r="M261" s="249"/>
      <c r="N261" s="250"/>
      <c r="O261" s="250"/>
      <c r="P261" s="250"/>
      <c r="Q261" s="250"/>
      <c r="R261" s="250"/>
      <c r="S261" s="250"/>
      <c r="T261" s="251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2" t="s">
        <v>133</v>
      </c>
      <c r="AU261" s="252" t="s">
        <v>86</v>
      </c>
      <c r="AV261" s="14" t="s">
        <v>86</v>
      </c>
      <c r="AW261" s="14" t="s">
        <v>4</v>
      </c>
      <c r="AX261" s="14" t="s">
        <v>84</v>
      </c>
      <c r="AY261" s="252" t="s">
        <v>123</v>
      </c>
    </row>
    <row r="262" s="2" customFormat="1">
      <c r="A262" s="38"/>
      <c r="B262" s="39"/>
      <c r="C262" s="218" t="s">
        <v>337</v>
      </c>
      <c r="D262" s="218" t="s">
        <v>126</v>
      </c>
      <c r="E262" s="219" t="s">
        <v>338</v>
      </c>
      <c r="F262" s="220" t="s">
        <v>339</v>
      </c>
      <c r="G262" s="221" t="s">
        <v>129</v>
      </c>
      <c r="H262" s="222">
        <v>586.72000000000003</v>
      </c>
      <c r="I262" s="223"/>
      <c r="J262" s="224">
        <f>ROUND(I262*H262,2)</f>
        <v>0</v>
      </c>
      <c r="K262" s="220" t="s">
        <v>130</v>
      </c>
      <c r="L262" s="44"/>
      <c r="M262" s="225" t="s">
        <v>1</v>
      </c>
      <c r="N262" s="226" t="s">
        <v>41</v>
      </c>
      <c r="O262" s="91"/>
      <c r="P262" s="227">
        <f>O262*H262</f>
        <v>0</v>
      </c>
      <c r="Q262" s="227">
        <v>0.00010000000000000001</v>
      </c>
      <c r="R262" s="227">
        <f>Q262*H262</f>
        <v>0.058672000000000009</v>
      </c>
      <c r="S262" s="227">
        <v>0</v>
      </c>
      <c r="T262" s="228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9" t="s">
        <v>213</v>
      </c>
      <c r="AT262" s="229" t="s">
        <v>126</v>
      </c>
      <c r="AU262" s="229" t="s">
        <v>86</v>
      </c>
      <c r="AY262" s="17" t="s">
        <v>123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7" t="s">
        <v>84</v>
      </c>
      <c r="BK262" s="230">
        <f>ROUND(I262*H262,2)</f>
        <v>0</v>
      </c>
      <c r="BL262" s="17" t="s">
        <v>213</v>
      </c>
      <c r="BM262" s="229" t="s">
        <v>340</v>
      </c>
    </row>
    <row r="263" s="2" customFormat="1">
      <c r="A263" s="38"/>
      <c r="B263" s="39"/>
      <c r="C263" s="268" t="s">
        <v>341</v>
      </c>
      <c r="D263" s="268" t="s">
        <v>244</v>
      </c>
      <c r="E263" s="269" t="s">
        <v>342</v>
      </c>
      <c r="F263" s="270" t="s">
        <v>343</v>
      </c>
      <c r="G263" s="271" t="s">
        <v>129</v>
      </c>
      <c r="H263" s="272">
        <v>633.65800000000002</v>
      </c>
      <c r="I263" s="273"/>
      <c r="J263" s="274">
        <f>ROUND(I263*H263,2)</f>
        <v>0</v>
      </c>
      <c r="K263" s="270" t="s">
        <v>1</v>
      </c>
      <c r="L263" s="275"/>
      <c r="M263" s="276" t="s">
        <v>1</v>
      </c>
      <c r="N263" s="277" t="s">
        <v>41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247</v>
      </c>
      <c r="AT263" s="229" t="s">
        <v>244</v>
      </c>
      <c r="AU263" s="229" t="s">
        <v>86</v>
      </c>
      <c r="AY263" s="17" t="s">
        <v>123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7" t="s">
        <v>84</v>
      </c>
      <c r="BK263" s="230">
        <f>ROUND(I263*H263,2)</f>
        <v>0</v>
      </c>
      <c r="BL263" s="17" t="s">
        <v>213</v>
      </c>
      <c r="BM263" s="229" t="s">
        <v>344</v>
      </c>
    </row>
    <row r="264" s="2" customFormat="1">
      <c r="A264" s="38"/>
      <c r="B264" s="39"/>
      <c r="C264" s="40"/>
      <c r="D264" s="233" t="s">
        <v>146</v>
      </c>
      <c r="E264" s="40"/>
      <c r="F264" s="264" t="s">
        <v>345</v>
      </c>
      <c r="G264" s="40"/>
      <c r="H264" s="40"/>
      <c r="I264" s="265"/>
      <c r="J264" s="40"/>
      <c r="K264" s="40"/>
      <c r="L264" s="44"/>
      <c r="M264" s="266"/>
      <c r="N264" s="267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146</v>
      </c>
      <c r="AU264" s="17" t="s">
        <v>86</v>
      </c>
    </row>
    <row r="265" s="13" customFormat="1">
      <c r="A265" s="13"/>
      <c r="B265" s="231"/>
      <c r="C265" s="232"/>
      <c r="D265" s="233" t="s">
        <v>133</v>
      </c>
      <c r="E265" s="234" t="s">
        <v>1</v>
      </c>
      <c r="F265" s="235" t="s">
        <v>330</v>
      </c>
      <c r="G265" s="232"/>
      <c r="H265" s="234" t="s">
        <v>1</v>
      </c>
      <c r="I265" s="236"/>
      <c r="J265" s="232"/>
      <c r="K265" s="232"/>
      <c r="L265" s="237"/>
      <c r="M265" s="238"/>
      <c r="N265" s="239"/>
      <c r="O265" s="239"/>
      <c r="P265" s="239"/>
      <c r="Q265" s="239"/>
      <c r="R265" s="239"/>
      <c r="S265" s="239"/>
      <c r="T265" s="240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1" t="s">
        <v>133</v>
      </c>
      <c r="AU265" s="241" t="s">
        <v>86</v>
      </c>
      <c r="AV265" s="13" t="s">
        <v>84</v>
      </c>
      <c r="AW265" s="13" t="s">
        <v>32</v>
      </c>
      <c r="AX265" s="13" t="s">
        <v>76</v>
      </c>
      <c r="AY265" s="241" t="s">
        <v>123</v>
      </c>
    </row>
    <row r="266" s="14" customFormat="1">
      <c r="A266" s="14"/>
      <c r="B266" s="242"/>
      <c r="C266" s="243"/>
      <c r="D266" s="233" t="s">
        <v>133</v>
      </c>
      <c r="E266" s="244" t="s">
        <v>1</v>
      </c>
      <c r="F266" s="245" t="s">
        <v>153</v>
      </c>
      <c r="G266" s="243"/>
      <c r="H266" s="246">
        <v>586.72000000000003</v>
      </c>
      <c r="I266" s="247"/>
      <c r="J266" s="243"/>
      <c r="K266" s="243"/>
      <c r="L266" s="248"/>
      <c r="M266" s="249"/>
      <c r="N266" s="250"/>
      <c r="O266" s="250"/>
      <c r="P266" s="250"/>
      <c r="Q266" s="250"/>
      <c r="R266" s="250"/>
      <c r="S266" s="250"/>
      <c r="T266" s="251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2" t="s">
        <v>133</v>
      </c>
      <c r="AU266" s="252" t="s">
        <v>86</v>
      </c>
      <c r="AV266" s="14" t="s">
        <v>86</v>
      </c>
      <c r="AW266" s="14" t="s">
        <v>32</v>
      </c>
      <c r="AX266" s="14" t="s">
        <v>84</v>
      </c>
      <c r="AY266" s="252" t="s">
        <v>123</v>
      </c>
    </row>
    <row r="267" s="14" customFormat="1">
      <c r="A267" s="14"/>
      <c r="B267" s="242"/>
      <c r="C267" s="243"/>
      <c r="D267" s="233" t="s">
        <v>133</v>
      </c>
      <c r="E267" s="243"/>
      <c r="F267" s="245" t="s">
        <v>336</v>
      </c>
      <c r="G267" s="243"/>
      <c r="H267" s="246">
        <v>633.65800000000002</v>
      </c>
      <c r="I267" s="247"/>
      <c r="J267" s="243"/>
      <c r="K267" s="243"/>
      <c r="L267" s="248"/>
      <c r="M267" s="249"/>
      <c r="N267" s="250"/>
      <c r="O267" s="250"/>
      <c r="P267" s="250"/>
      <c r="Q267" s="250"/>
      <c r="R267" s="250"/>
      <c r="S267" s="250"/>
      <c r="T267" s="251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52" t="s">
        <v>133</v>
      </c>
      <c r="AU267" s="252" t="s">
        <v>86</v>
      </c>
      <c r="AV267" s="14" t="s">
        <v>86</v>
      </c>
      <c r="AW267" s="14" t="s">
        <v>4</v>
      </c>
      <c r="AX267" s="14" t="s">
        <v>84</v>
      </c>
      <c r="AY267" s="252" t="s">
        <v>123</v>
      </c>
    </row>
    <row r="268" s="2" customFormat="1">
      <c r="A268" s="38"/>
      <c r="B268" s="39"/>
      <c r="C268" s="218" t="s">
        <v>346</v>
      </c>
      <c r="D268" s="218" t="s">
        <v>126</v>
      </c>
      <c r="E268" s="219" t="s">
        <v>347</v>
      </c>
      <c r="F268" s="220" t="s">
        <v>348</v>
      </c>
      <c r="G268" s="221" t="s">
        <v>129</v>
      </c>
      <c r="H268" s="222">
        <v>5.7599999999999998</v>
      </c>
      <c r="I268" s="223"/>
      <c r="J268" s="224">
        <f>ROUND(I268*H268,2)</f>
        <v>0</v>
      </c>
      <c r="K268" s="220" t="s">
        <v>130</v>
      </c>
      <c r="L268" s="44"/>
      <c r="M268" s="225" t="s">
        <v>1</v>
      </c>
      <c r="N268" s="226" t="s">
        <v>41</v>
      </c>
      <c r="O268" s="91"/>
      <c r="P268" s="227">
        <f>O268*H268</f>
        <v>0</v>
      </c>
      <c r="Q268" s="227">
        <v>5.0000000000000002E-05</v>
      </c>
      <c r="R268" s="227">
        <f>Q268*H268</f>
        <v>0.00028800000000000001</v>
      </c>
      <c r="S268" s="227">
        <v>0</v>
      </c>
      <c r="T268" s="228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9" t="s">
        <v>213</v>
      </c>
      <c r="AT268" s="229" t="s">
        <v>126</v>
      </c>
      <c r="AU268" s="229" t="s">
        <v>86</v>
      </c>
      <c r="AY268" s="17" t="s">
        <v>123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7" t="s">
        <v>84</v>
      </c>
      <c r="BK268" s="230">
        <f>ROUND(I268*H268,2)</f>
        <v>0</v>
      </c>
      <c r="BL268" s="17" t="s">
        <v>213</v>
      </c>
      <c r="BM268" s="229" t="s">
        <v>349</v>
      </c>
    </row>
    <row r="269" s="2" customFormat="1">
      <c r="A269" s="38"/>
      <c r="B269" s="39"/>
      <c r="C269" s="40"/>
      <c r="D269" s="233" t="s">
        <v>146</v>
      </c>
      <c r="E269" s="40"/>
      <c r="F269" s="264" t="s">
        <v>350</v>
      </c>
      <c r="G269" s="40"/>
      <c r="H269" s="40"/>
      <c r="I269" s="265"/>
      <c r="J269" s="40"/>
      <c r="K269" s="40"/>
      <c r="L269" s="44"/>
      <c r="M269" s="266"/>
      <c r="N269" s="267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146</v>
      </c>
      <c r="AU269" s="17" t="s">
        <v>86</v>
      </c>
    </row>
    <row r="270" s="13" customFormat="1">
      <c r="A270" s="13"/>
      <c r="B270" s="231"/>
      <c r="C270" s="232"/>
      <c r="D270" s="233" t="s">
        <v>133</v>
      </c>
      <c r="E270" s="234" t="s">
        <v>1</v>
      </c>
      <c r="F270" s="235" t="s">
        <v>351</v>
      </c>
      <c r="G270" s="232"/>
      <c r="H270" s="234" t="s">
        <v>1</v>
      </c>
      <c r="I270" s="236"/>
      <c r="J270" s="232"/>
      <c r="K270" s="232"/>
      <c r="L270" s="237"/>
      <c r="M270" s="238"/>
      <c r="N270" s="239"/>
      <c r="O270" s="239"/>
      <c r="P270" s="239"/>
      <c r="Q270" s="239"/>
      <c r="R270" s="239"/>
      <c r="S270" s="239"/>
      <c r="T270" s="240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1" t="s">
        <v>133</v>
      </c>
      <c r="AU270" s="241" t="s">
        <v>86</v>
      </c>
      <c r="AV270" s="13" t="s">
        <v>84</v>
      </c>
      <c r="AW270" s="13" t="s">
        <v>32</v>
      </c>
      <c r="AX270" s="13" t="s">
        <v>76</v>
      </c>
      <c r="AY270" s="241" t="s">
        <v>123</v>
      </c>
    </row>
    <row r="271" s="14" customFormat="1">
      <c r="A271" s="14"/>
      <c r="B271" s="242"/>
      <c r="C271" s="243"/>
      <c r="D271" s="233" t="s">
        <v>133</v>
      </c>
      <c r="E271" s="244" t="s">
        <v>1</v>
      </c>
      <c r="F271" s="245" t="s">
        <v>352</v>
      </c>
      <c r="G271" s="243"/>
      <c r="H271" s="246">
        <v>5.7599999999999998</v>
      </c>
      <c r="I271" s="247"/>
      <c r="J271" s="243"/>
      <c r="K271" s="243"/>
      <c r="L271" s="248"/>
      <c r="M271" s="249"/>
      <c r="N271" s="250"/>
      <c r="O271" s="250"/>
      <c r="P271" s="250"/>
      <c r="Q271" s="250"/>
      <c r="R271" s="250"/>
      <c r="S271" s="250"/>
      <c r="T271" s="251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2" t="s">
        <v>133</v>
      </c>
      <c r="AU271" s="252" t="s">
        <v>86</v>
      </c>
      <c r="AV271" s="14" t="s">
        <v>86</v>
      </c>
      <c r="AW271" s="14" t="s">
        <v>32</v>
      </c>
      <c r="AX271" s="14" t="s">
        <v>84</v>
      </c>
      <c r="AY271" s="252" t="s">
        <v>123</v>
      </c>
    </row>
    <row r="272" s="2" customFormat="1" ht="16.5" customHeight="1">
      <c r="A272" s="38"/>
      <c r="B272" s="39"/>
      <c r="C272" s="268" t="s">
        <v>353</v>
      </c>
      <c r="D272" s="268" t="s">
        <v>244</v>
      </c>
      <c r="E272" s="269" t="s">
        <v>354</v>
      </c>
      <c r="F272" s="270" t="s">
        <v>355</v>
      </c>
      <c r="G272" s="271" t="s">
        <v>129</v>
      </c>
      <c r="H272" s="272">
        <v>6.3360000000000003</v>
      </c>
      <c r="I272" s="273"/>
      <c r="J272" s="274">
        <f>ROUND(I272*H272,2)</f>
        <v>0</v>
      </c>
      <c r="K272" s="270" t="s">
        <v>1</v>
      </c>
      <c r="L272" s="275"/>
      <c r="M272" s="276" t="s">
        <v>1</v>
      </c>
      <c r="N272" s="277" t="s">
        <v>41</v>
      </c>
      <c r="O272" s="91"/>
      <c r="P272" s="227">
        <f>O272*H272</f>
        <v>0</v>
      </c>
      <c r="Q272" s="227">
        <v>0</v>
      </c>
      <c r="R272" s="227">
        <f>Q272*H272</f>
        <v>0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247</v>
      </c>
      <c r="AT272" s="229" t="s">
        <v>244</v>
      </c>
      <c r="AU272" s="229" t="s">
        <v>86</v>
      </c>
      <c r="AY272" s="17" t="s">
        <v>123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84</v>
      </c>
      <c r="BK272" s="230">
        <f>ROUND(I272*H272,2)</f>
        <v>0</v>
      </c>
      <c r="BL272" s="17" t="s">
        <v>213</v>
      </c>
      <c r="BM272" s="229" t="s">
        <v>356</v>
      </c>
    </row>
    <row r="273" s="2" customFormat="1">
      <c r="A273" s="38"/>
      <c r="B273" s="39"/>
      <c r="C273" s="40"/>
      <c r="D273" s="233" t="s">
        <v>146</v>
      </c>
      <c r="E273" s="40"/>
      <c r="F273" s="264" t="s">
        <v>357</v>
      </c>
      <c r="G273" s="40"/>
      <c r="H273" s="40"/>
      <c r="I273" s="265"/>
      <c r="J273" s="40"/>
      <c r="K273" s="40"/>
      <c r="L273" s="44"/>
      <c r="M273" s="266"/>
      <c r="N273" s="267"/>
      <c r="O273" s="91"/>
      <c r="P273" s="91"/>
      <c r="Q273" s="91"/>
      <c r="R273" s="91"/>
      <c r="S273" s="91"/>
      <c r="T273" s="92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7" t="s">
        <v>146</v>
      </c>
      <c r="AU273" s="17" t="s">
        <v>86</v>
      </c>
    </row>
    <row r="274" s="14" customFormat="1">
      <c r="A274" s="14"/>
      <c r="B274" s="242"/>
      <c r="C274" s="243"/>
      <c r="D274" s="233" t="s">
        <v>133</v>
      </c>
      <c r="E274" s="243"/>
      <c r="F274" s="245" t="s">
        <v>358</v>
      </c>
      <c r="G274" s="243"/>
      <c r="H274" s="246">
        <v>6.3360000000000003</v>
      </c>
      <c r="I274" s="247"/>
      <c r="J274" s="243"/>
      <c r="K274" s="243"/>
      <c r="L274" s="248"/>
      <c r="M274" s="249"/>
      <c r="N274" s="250"/>
      <c r="O274" s="250"/>
      <c r="P274" s="250"/>
      <c r="Q274" s="250"/>
      <c r="R274" s="250"/>
      <c r="S274" s="250"/>
      <c r="T274" s="251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2" t="s">
        <v>133</v>
      </c>
      <c r="AU274" s="252" t="s">
        <v>86</v>
      </c>
      <c r="AV274" s="14" t="s">
        <v>86</v>
      </c>
      <c r="AW274" s="14" t="s">
        <v>4</v>
      </c>
      <c r="AX274" s="14" t="s">
        <v>84</v>
      </c>
      <c r="AY274" s="252" t="s">
        <v>123</v>
      </c>
    </row>
    <row r="275" s="2" customFormat="1" ht="16.5" customHeight="1">
      <c r="A275" s="38"/>
      <c r="B275" s="39"/>
      <c r="C275" s="218" t="s">
        <v>359</v>
      </c>
      <c r="D275" s="218" t="s">
        <v>126</v>
      </c>
      <c r="E275" s="219" t="s">
        <v>360</v>
      </c>
      <c r="F275" s="220" t="s">
        <v>361</v>
      </c>
      <c r="G275" s="221" t="s">
        <v>239</v>
      </c>
      <c r="H275" s="222">
        <v>94.875</v>
      </c>
      <c r="I275" s="223"/>
      <c r="J275" s="224">
        <f>ROUND(I275*H275,2)</f>
        <v>0</v>
      </c>
      <c r="K275" s="220" t="s">
        <v>130</v>
      </c>
      <c r="L275" s="44"/>
      <c r="M275" s="225" t="s">
        <v>1</v>
      </c>
      <c r="N275" s="226" t="s">
        <v>41</v>
      </c>
      <c r="O275" s="91"/>
      <c r="P275" s="227">
        <f>O275*H275</f>
        <v>0</v>
      </c>
      <c r="Q275" s="227">
        <v>2.0000000000000002E-05</v>
      </c>
      <c r="R275" s="227">
        <f>Q275*H275</f>
        <v>0.0018975000000000001</v>
      </c>
      <c r="S275" s="227">
        <v>0</v>
      </c>
      <c r="T275" s="228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9" t="s">
        <v>213</v>
      </c>
      <c r="AT275" s="229" t="s">
        <v>126</v>
      </c>
      <c r="AU275" s="229" t="s">
        <v>86</v>
      </c>
      <c r="AY275" s="17" t="s">
        <v>123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7" t="s">
        <v>84</v>
      </c>
      <c r="BK275" s="230">
        <f>ROUND(I275*H275,2)</f>
        <v>0</v>
      </c>
      <c r="BL275" s="17" t="s">
        <v>213</v>
      </c>
      <c r="BM275" s="229" t="s">
        <v>362</v>
      </c>
    </row>
    <row r="276" s="13" customFormat="1">
      <c r="A276" s="13"/>
      <c r="B276" s="231"/>
      <c r="C276" s="232"/>
      <c r="D276" s="233" t="s">
        <v>133</v>
      </c>
      <c r="E276" s="234" t="s">
        <v>1</v>
      </c>
      <c r="F276" s="235" t="s">
        <v>191</v>
      </c>
      <c r="G276" s="232"/>
      <c r="H276" s="234" t="s">
        <v>1</v>
      </c>
      <c r="I276" s="236"/>
      <c r="J276" s="232"/>
      <c r="K276" s="232"/>
      <c r="L276" s="237"/>
      <c r="M276" s="238"/>
      <c r="N276" s="239"/>
      <c r="O276" s="239"/>
      <c r="P276" s="239"/>
      <c r="Q276" s="239"/>
      <c r="R276" s="239"/>
      <c r="S276" s="239"/>
      <c r="T276" s="240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1" t="s">
        <v>133</v>
      </c>
      <c r="AU276" s="241" t="s">
        <v>86</v>
      </c>
      <c r="AV276" s="13" t="s">
        <v>84</v>
      </c>
      <c r="AW276" s="13" t="s">
        <v>32</v>
      </c>
      <c r="AX276" s="13" t="s">
        <v>76</v>
      </c>
      <c r="AY276" s="241" t="s">
        <v>123</v>
      </c>
    </row>
    <row r="277" s="14" customFormat="1">
      <c r="A277" s="14"/>
      <c r="B277" s="242"/>
      <c r="C277" s="243"/>
      <c r="D277" s="233" t="s">
        <v>133</v>
      </c>
      <c r="E277" s="244" t="s">
        <v>1</v>
      </c>
      <c r="F277" s="245" t="s">
        <v>363</v>
      </c>
      <c r="G277" s="243"/>
      <c r="H277" s="246">
        <v>94.875</v>
      </c>
      <c r="I277" s="247"/>
      <c r="J277" s="243"/>
      <c r="K277" s="243"/>
      <c r="L277" s="248"/>
      <c r="M277" s="249"/>
      <c r="N277" s="250"/>
      <c r="O277" s="250"/>
      <c r="P277" s="250"/>
      <c r="Q277" s="250"/>
      <c r="R277" s="250"/>
      <c r="S277" s="250"/>
      <c r="T277" s="251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2" t="s">
        <v>133</v>
      </c>
      <c r="AU277" s="252" t="s">
        <v>86</v>
      </c>
      <c r="AV277" s="14" t="s">
        <v>86</v>
      </c>
      <c r="AW277" s="14" t="s">
        <v>32</v>
      </c>
      <c r="AX277" s="14" t="s">
        <v>84</v>
      </c>
      <c r="AY277" s="252" t="s">
        <v>123</v>
      </c>
    </row>
    <row r="278" s="2" customFormat="1">
      <c r="A278" s="38"/>
      <c r="B278" s="39"/>
      <c r="C278" s="268" t="s">
        <v>364</v>
      </c>
      <c r="D278" s="268" t="s">
        <v>244</v>
      </c>
      <c r="E278" s="269" t="s">
        <v>365</v>
      </c>
      <c r="F278" s="270" t="s">
        <v>366</v>
      </c>
      <c r="G278" s="271" t="s">
        <v>239</v>
      </c>
      <c r="H278" s="272">
        <v>109.106</v>
      </c>
      <c r="I278" s="273"/>
      <c r="J278" s="274">
        <f>ROUND(I278*H278,2)</f>
        <v>0</v>
      </c>
      <c r="K278" s="270" t="s">
        <v>1</v>
      </c>
      <c r="L278" s="275"/>
      <c r="M278" s="276" t="s">
        <v>1</v>
      </c>
      <c r="N278" s="277" t="s">
        <v>41</v>
      </c>
      <c r="O278" s="91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29" t="s">
        <v>247</v>
      </c>
      <c r="AT278" s="229" t="s">
        <v>244</v>
      </c>
      <c r="AU278" s="229" t="s">
        <v>86</v>
      </c>
      <c r="AY278" s="17" t="s">
        <v>123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7" t="s">
        <v>84</v>
      </c>
      <c r="BK278" s="230">
        <f>ROUND(I278*H278,2)</f>
        <v>0</v>
      </c>
      <c r="BL278" s="17" t="s">
        <v>213</v>
      </c>
      <c r="BM278" s="229" t="s">
        <v>367</v>
      </c>
    </row>
    <row r="279" s="14" customFormat="1">
      <c r="A279" s="14"/>
      <c r="B279" s="242"/>
      <c r="C279" s="243"/>
      <c r="D279" s="233" t="s">
        <v>133</v>
      </c>
      <c r="E279" s="243"/>
      <c r="F279" s="245" t="s">
        <v>368</v>
      </c>
      <c r="G279" s="243"/>
      <c r="H279" s="246">
        <v>109.106</v>
      </c>
      <c r="I279" s="247"/>
      <c r="J279" s="243"/>
      <c r="K279" s="243"/>
      <c r="L279" s="248"/>
      <c r="M279" s="249"/>
      <c r="N279" s="250"/>
      <c r="O279" s="250"/>
      <c r="P279" s="250"/>
      <c r="Q279" s="250"/>
      <c r="R279" s="250"/>
      <c r="S279" s="250"/>
      <c r="T279" s="251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2" t="s">
        <v>133</v>
      </c>
      <c r="AU279" s="252" t="s">
        <v>86</v>
      </c>
      <c r="AV279" s="14" t="s">
        <v>86</v>
      </c>
      <c r="AW279" s="14" t="s">
        <v>4</v>
      </c>
      <c r="AX279" s="14" t="s">
        <v>84</v>
      </c>
      <c r="AY279" s="252" t="s">
        <v>123</v>
      </c>
    </row>
    <row r="280" s="2" customFormat="1">
      <c r="A280" s="38"/>
      <c r="B280" s="39"/>
      <c r="C280" s="218" t="s">
        <v>369</v>
      </c>
      <c r="D280" s="218" t="s">
        <v>126</v>
      </c>
      <c r="E280" s="219" t="s">
        <v>370</v>
      </c>
      <c r="F280" s="220" t="s">
        <v>371</v>
      </c>
      <c r="G280" s="221" t="s">
        <v>372</v>
      </c>
      <c r="H280" s="222">
        <v>32</v>
      </c>
      <c r="I280" s="223"/>
      <c r="J280" s="224">
        <f>ROUND(I280*H280,2)</f>
        <v>0</v>
      </c>
      <c r="K280" s="220" t="s">
        <v>130</v>
      </c>
      <c r="L280" s="44"/>
      <c r="M280" s="225" t="s">
        <v>1</v>
      </c>
      <c r="N280" s="226" t="s">
        <v>41</v>
      </c>
      <c r="O280" s="91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9" t="s">
        <v>213</v>
      </c>
      <c r="AT280" s="229" t="s">
        <v>126</v>
      </c>
      <c r="AU280" s="229" t="s">
        <v>86</v>
      </c>
      <c r="AY280" s="17" t="s">
        <v>123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7" t="s">
        <v>84</v>
      </c>
      <c r="BK280" s="230">
        <f>ROUND(I280*H280,2)</f>
        <v>0</v>
      </c>
      <c r="BL280" s="17" t="s">
        <v>213</v>
      </c>
      <c r="BM280" s="229" t="s">
        <v>373</v>
      </c>
    </row>
    <row r="281" s="13" customFormat="1">
      <c r="A281" s="13"/>
      <c r="B281" s="231"/>
      <c r="C281" s="232"/>
      <c r="D281" s="233" t="s">
        <v>133</v>
      </c>
      <c r="E281" s="234" t="s">
        <v>1</v>
      </c>
      <c r="F281" s="235" t="s">
        <v>191</v>
      </c>
      <c r="G281" s="232"/>
      <c r="H281" s="234" t="s">
        <v>1</v>
      </c>
      <c r="I281" s="236"/>
      <c r="J281" s="232"/>
      <c r="K281" s="232"/>
      <c r="L281" s="237"/>
      <c r="M281" s="238"/>
      <c r="N281" s="239"/>
      <c r="O281" s="239"/>
      <c r="P281" s="239"/>
      <c r="Q281" s="239"/>
      <c r="R281" s="239"/>
      <c r="S281" s="239"/>
      <c r="T281" s="240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1" t="s">
        <v>133</v>
      </c>
      <c r="AU281" s="241" t="s">
        <v>86</v>
      </c>
      <c r="AV281" s="13" t="s">
        <v>84</v>
      </c>
      <c r="AW281" s="13" t="s">
        <v>32</v>
      </c>
      <c r="AX281" s="13" t="s">
        <v>76</v>
      </c>
      <c r="AY281" s="241" t="s">
        <v>123</v>
      </c>
    </row>
    <row r="282" s="13" customFormat="1">
      <c r="A282" s="13"/>
      <c r="B282" s="231"/>
      <c r="C282" s="232"/>
      <c r="D282" s="233" t="s">
        <v>133</v>
      </c>
      <c r="E282" s="234" t="s">
        <v>1</v>
      </c>
      <c r="F282" s="235" t="s">
        <v>374</v>
      </c>
      <c r="G282" s="232"/>
      <c r="H282" s="234" t="s">
        <v>1</v>
      </c>
      <c r="I282" s="236"/>
      <c r="J282" s="232"/>
      <c r="K282" s="232"/>
      <c r="L282" s="237"/>
      <c r="M282" s="238"/>
      <c r="N282" s="239"/>
      <c r="O282" s="239"/>
      <c r="P282" s="239"/>
      <c r="Q282" s="239"/>
      <c r="R282" s="239"/>
      <c r="S282" s="239"/>
      <c r="T282" s="240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1" t="s">
        <v>133</v>
      </c>
      <c r="AU282" s="241" t="s">
        <v>86</v>
      </c>
      <c r="AV282" s="13" t="s">
        <v>84</v>
      </c>
      <c r="AW282" s="13" t="s">
        <v>32</v>
      </c>
      <c r="AX282" s="13" t="s">
        <v>76</v>
      </c>
      <c r="AY282" s="241" t="s">
        <v>123</v>
      </c>
    </row>
    <row r="283" s="14" customFormat="1">
      <c r="A283" s="14"/>
      <c r="B283" s="242"/>
      <c r="C283" s="243"/>
      <c r="D283" s="233" t="s">
        <v>133</v>
      </c>
      <c r="E283" s="244" t="s">
        <v>1</v>
      </c>
      <c r="F283" s="245" t="s">
        <v>247</v>
      </c>
      <c r="G283" s="243"/>
      <c r="H283" s="246">
        <v>32</v>
      </c>
      <c r="I283" s="247"/>
      <c r="J283" s="243"/>
      <c r="K283" s="243"/>
      <c r="L283" s="248"/>
      <c r="M283" s="249"/>
      <c r="N283" s="250"/>
      <c r="O283" s="250"/>
      <c r="P283" s="250"/>
      <c r="Q283" s="250"/>
      <c r="R283" s="250"/>
      <c r="S283" s="250"/>
      <c r="T283" s="251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2" t="s">
        <v>133</v>
      </c>
      <c r="AU283" s="252" t="s">
        <v>86</v>
      </c>
      <c r="AV283" s="14" t="s">
        <v>86</v>
      </c>
      <c r="AW283" s="14" t="s">
        <v>32</v>
      </c>
      <c r="AX283" s="14" t="s">
        <v>84</v>
      </c>
      <c r="AY283" s="252" t="s">
        <v>123</v>
      </c>
    </row>
    <row r="284" s="2" customFormat="1">
      <c r="A284" s="38"/>
      <c r="B284" s="39"/>
      <c r="C284" s="218" t="s">
        <v>375</v>
      </c>
      <c r="D284" s="218" t="s">
        <v>126</v>
      </c>
      <c r="E284" s="219" t="s">
        <v>376</v>
      </c>
      <c r="F284" s="220" t="s">
        <v>377</v>
      </c>
      <c r="G284" s="221" t="s">
        <v>378</v>
      </c>
      <c r="H284" s="222">
        <v>14</v>
      </c>
      <c r="I284" s="223"/>
      <c r="J284" s="224">
        <f>ROUND(I284*H284,2)</f>
        <v>0</v>
      </c>
      <c r="K284" s="220" t="s">
        <v>130</v>
      </c>
      <c r="L284" s="44"/>
      <c r="M284" s="225" t="s">
        <v>1</v>
      </c>
      <c r="N284" s="226" t="s">
        <v>41</v>
      </c>
      <c r="O284" s="91"/>
      <c r="P284" s="227">
        <f>O284*H284</f>
        <v>0</v>
      </c>
      <c r="Q284" s="227">
        <v>6.9999999999999994E-05</v>
      </c>
      <c r="R284" s="227">
        <f>Q284*H284</f>
        <v>0.00097999999999999997</v>
      </c>
      <c r="S284" s="227">
        <v>0</v>
      </c>
      <c r="T284" s="228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9" t="s">
        <v>213</v>
      </c>
      <c r="AT284" s="229" t="s">
        <v>126</v>
      </c>
      <c r="AU284" s="229" t="s">
        <v>86</v>
      </c>
      <c r="AY284" s="17" t="s">
        <v>123</v>
      </c>
      <c r="BE284" s="230">
        <f>IF(N284="základní",J284,0)</f>
        <v>0</v>
      </c>
      <c r="BF284" s="230">
        <f>IF(N284="snížená",J284,0)</f>
        <v>0</v>
      </c>
      <c r="BG284" s="230">
        <f>IF(N284="zákl. přenesená",J284,0)</f>
        <v>0</v>
      </c>
      <c r="BH284" s="230">
        <f>IF(N284="sníž. přenesená",J284,0)</f>
        <v>0</v>
      </c>
      <c r="BI284" s="230">
        <f>IF(N284="nulová",J284,0)</f>
        <v>0</v>
      </c>
      <c r="BJ284" s="17" t="s">
        <v>84</v>
      </c>
      <c r="BK284" s="230">
        <f>ROUND(I284*H284,2)</f>
        <v>0</v>
      </c>
      <c r="BL284" s="17" t="s">
        <v>213</v>
      </c>
      <c r="BM284" s="229" t="s">
        <v>379</v>
      </c>
    </row>
    <row r="285" s="13" customFormat="1">
      <c r="A285" s="13"/>
      <c r="B285" s="231"/>
      <c r="C285" s="232"/>
      <c r="D285" s="233" t="s">
        <v>133</v>
      </c>
      <c r="E285" s="234" t="s">
        <v>1</v>
      </c>
      <c r="F285" s="235" t="s">
        <v>380</v>
      </c>
      <c r="G285" s="232"/>
      <c r="H285" s="234" t="s">
        <v>1</v>
      </c>
      <c r="I285" s="236"/>
      <c r="J285" s="232"/>
      <c r="K285" s="232"/>
      <c r="L285" s="237"/>
      <c r="M285" s="238"/>
      <c r="N285" s="239"/>
      <c r="O285" s="239"/>
      <c r="P285" s="239"/>
      <c r="Q285" s="239"/>
      <c r="R285" s="239"/>
      <c r="S285" s="239"/>
      <c r="T285" s="240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1" t="s">
        <v>133</v>
      </c>
      <c r="AU285" s="241" t="s">
        <v>86</v>
      </c>
      <c r="AV285" s="13" t="s">
        <v>84</v>
      </c>
      <c r="AW285" s="13" t="s">
        <v>32</v>
      </c>
      <c r="AX285" s="13" t="s">
        <v>76</v>
      </c>
      <c r="AY285" s="241" t="s">
        <v>123</v>
      </c>
    </row>
    <row r="286" s="14" customFormat="1">
      <c r="A286" s="14"/>
      <c r="B286" s="242"/>
      <c r="C286" s="243"/>
      <c r="D286" s="233" t="s">
        <v>133</v>
      </c>
      <c r="E286" s="244" t="s">
        <v>1</v>
      </c>
      <c r="F286" s="245" t="s">
        <v>381</v>
      </c>
      <c r="G286" s="243"/>
      <c r="H286" s="246">
        <v>14</v>
      </c>
      <c r="I286" s="247"/>
      <c r="J286" s="243"/>
      <c r="K286" s="243"/>
      <c r="L286" s="248"/>
      <c r="M286" s="249"/>
      <c r="N286" s="250"/>
      <c r="O286" s="250"/>
      <c r="P286" s="250"/>
      <c r="Q286" s="250"/>
      <c r="R286" s="250"/>
      <c r="S286" s="250"/>
      <c r="T286" s="251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52" t="s">
        <v>133</v>
      </c>
      <c r="AU286" s="252" t="s">
        <v>86</v>
      </c>
      <c r="AV286" s="14" t="s">
        <v>86</v>
      </c>
      <c r="AW286" s="14" t="s">
        <v>32</v>
      </c>
      <c r="AX286" s="14" t="s">
        <v>84</v>
      </c>
      <c r="AY286" s="252" t="s">
        <v>123</v>
      </c>
    </row>
    <row r="287" s="2" customFormat="1" ht="16.5" customHeight="1">
      <c r="A287" s="38"/>
      <c r="B287" s="39"/>
      <c r="C287" s="268" t="s">
        <v>382</v>
      </c>
      <c r="D287" s="268" t="s">
        <v>244</v>
      </c>
      <c r="E287" s="269" t="s">
        <v>383</v>
      </c>
      <c r="F287" s="270" t="s">
        <v>380</v>
      </c>
      <c r="G287" s="271" t="s">
        <v>372</v>
      </c>
      <c r="H287" s="272">
        <v>10</v>
      </c>
      <c r="I287" s="273"/>
      <c r="J287" s="274">
        <f>ROUND(I287*H287,2)</f>
        <v>0</v>
      </c>
      <c r="K287" s="270" t="s">
        <v>1</v>
      </c>
      <c r="L287" s="275"/>
      <c r="M287" s="276" t="s">
        <v>1</v>
      </c>
      <c r="N287" s="277" t="s">
        <v>41</v>
      </c>
      <c r="O287" s="91"/>
      <c r="P287" s="227">
        <f>O287*H287</f>
        <v>0</v>
      </c>
      <c r="Q287" s="227">
        <v>0</v>
      </c>
      <c r="R287" s="227">
        <f>Q287*H287</f>
        <v>0</v>
      </c>
      <c r="S287" s="227">
        <v>0</v>
      </c>
      <c r="T287" s="228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9" t="s">
        <v>247</v>
      </c>
      <c r="AT287" s="229" t="s">
        <v>244</v>
      </c>
      <c r="AU287" s="229" t="s">
        <v>86</v>
      </c>
      <c r="AY287" s="17" t="s">
        <v>123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7" t="s">
        <v>84</v>
      </c>
      <c r="BK287" s="230">
        <f>ROUND(I287*H287,2)</f>
        <v>0</v>
      </c>
      <c r="BL287" s="17" t="s">
        <v>213</v>
      </c>
      <c r="BM287" s="229" t="s">
        <v>384</v>
      </c>
    </row>
    <row r="288" s="2" customFormat="1">
      <c r="A288" s="38"/>
      <c r="B288" s="39"/>
      <c r="C288" s="218" t="s">
        <v>385</v>
      </c>
      <c r="D288" s="218" t="s">
        <v>126</v>
      </c>
      <c r="E288" s="219" t="s">
        <v>386</v>
      </c>
      <c r="F288" s="220" t="s">
        <v>387</v>
      </c>
      <c r="G288" s="221" t="s">
        <v>258</v>
      </c>
      <c r="H288" s="278"/>
      <c r="I288" s="223"/>
      <c r="J288" s="224">
        <f>ROUND(I288*H288,2)</f>
        <v>0</v>
      </c>
      <c r="K288" s="220" t="s">
        <v>130</v>
      </c>
      <c r="L288" s="44"/>
      <c r="M288" s="225" t="s">
        <v>1</v>
      </c>
      <c r="N288" s="226" t="s">
        <v>41</v>
      </c>
      <c r="O288" s="91"/>
      <c r="P288" s="227">
        <f>O288*H288</f>
        <v>0</v>
      </c>
      <c r="Q288" s="227">
        <v>0</v>
      </c>
      <c r="R288" s="227">
        <f>Q288*H288</f>
        <v>0</v>
      </c>
      <c r="S288" s="227">
        <v>0</v>
      </c>
      <c r="T288" s="228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9" t="s">
        <v>213</v>
      </c>
      <c r="AT288" s="229" t="s">
        <v>126</v>
      </c>
      <c r="AU288" s="229" t="s">
        <v>86</v>
      </c>
      <c r="AY288" s="17" t="s">
        <v>123</v>
      </c>
      <c r="BE288" s="230">
        <f>IF(N288="základní",J288,0)</f>
        <v>0</v>
      </c>
      <c r="BF288" s="230">
        <f>IF(N288="snížená",J288,0)</f>
        <v>0</v>
      </c>
      <c r="BG288" s="230">
        <f>IF(N288="zákl. přenesená",J288,0)</f>
        <v>0</v>
      </c>
      <c r="BH288" s="230">
        <f>IF(N288="sníž. přenesená",J288,0)</f>
        <v>0</v>
      </c>
      <c r="BI288" s="230">
        <f>IF(N288="nulová",J288,0)</f>
        <v>0</v>
      </c>
      <c r="BJ288" s="17" t="s">
        <v>84</v>
      </c>
      <c r="BK288" s="230">
        <f>ROUND(I288*H288,2)</f>
        <v>0</v>
      </c>
      <c r="BL288" s="17" t="s">
        <v>213</v>
      </c>
      <c r="BM288" s="229" t="s">
        <v>388</v>
      </c>
    </row>
    <row r="289" s="12" customFormat="1" ht="22.8" customHeight="1">
      <c r="A289" s="12"/>
      <c r="B289" s="202"/>
      <c r="C289" s="203"/>
      <c r="D289" s="204" t="s">
        <v>75</v>
      </c>
      <c r="E289" s="216" t="s">
        <v>389</v>
      </c>
      <c r="F289" s="216" t="s">
        <v>390</v>
      </c>
      <c r="G289" s="203"/>
      <c r="H289" s="203"/>
      <c r="I289" s="206"/>
      <c r="J289" s="217">
        <f>BK289</f>
        <v>0</v>
      </c>
      <c r="K289" s="203"/>
      <c r="L289" s="208"/>
      <c r="M289" s="209"/>
      <c r="N289" s="210"/>
      <c r="O289" s="210"/>
      <c r="P289" s="211">
        <f>SUM(P290:P292)</f>
        <v>0</v>
      </c>
      <c r="Q289" s="210"/>
      <c r="R289" s="211">
        <f>SUM(R290:R292)</f>
        <v>0.070139999999999994</v>
      </c>
      <c r="S289" s="210"/>
      <c r="T289" s="212">
        <f>SUM(T290:T292)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13" t="s">
        <v>86</v>
      </c>
      <c r="AT289" s="214" t="s">
        <v>75</v>
      </c>
      <c r="AU289" s="214" t="s">
        <v>84</v>
      </c>
      <c r="AY289" s="213" t="s">
        <v>123</v>
      </c>
      <c r="BK289" s="215">
        <f>SUM(BK290:BK292)</f>
        <v>0</v>
      </c>
    </row>
    <row r="290" s="2" customFormat="1">
      <c r="A290" s="38"/>
      <c r="B290" s="39"/>
      <c r="C290" s="218" t="s">
        <v>391</v>
      </c>
      <c r="D290" s="218" t="s">
        <v>126</v>
      </c>
      <c r="E290" s="219" t="s">
        <v>392</v>
      </c>
      <c r="F290" s="220" t="s">
        <v>393</v>
      </c>
      <c r="G290" s="221" t="s">
        <v>129</v>
      </c>
      <c r="H290" s="222">
        <v>501</v>
      </c>
      <c r="I290" s="223"/>
      <c r="J290" s="224">
        <f>ROUND(I290*H290,2)</f>
        <v>0</v>
      </c>
      <c r="K290" s="220" t="s">
        <v>130</v>
      </c>
      <c r="L290" s="44"/>
      <c r="M290" s="225" t="s">
        <v>1</v>
      </c>
      <c r="N290" s="226" t="s">
        <v>41</v>
      </c>
      <c r="O290" s="91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9" t="s">
        <v>213</v>
      </c>
      <c r="AT290" s="229" t="s">
        <v>126</v>
      </c>
      <c r="AU290" s="229" t="s">
        <v>86</v>
      </c>
      <c r="AY290" s="17" t="s">
        <v>123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7" t="s">
        <v>84</v>
      </c>
      <c r="BK290" s="230">
        <f>ROUND(I290*H290,2)</f>
        <v>0</v>
      </c>
      <c r="BL290" s="17" t="s">
        <v>213</v>
      </c>
      <c r="BM290" s="229" t="s">
        <v>394</v>
      </c>
    </row>
    <row r="291" s="2" customFormat="1" ht="33" customHeight="1">
      <c r="A291" s="38"/>
      <c r="B291" s="39"/>
      <c r="C291" s="218" t="s">
        <v>395</v>
      </c>
      <c r="D291" s="218" t="s">
        <v>126</v>
      </c>
      <c r="E291" s="219" t="s">
        <v>396</v>
      </c>
      <c r="F291" s="220" t="s">
        <v>397</v>
      </c>
      <c r="G291" s="221" t="s">
        <v>129</v>
      </c>
      <c r="H291" s="222">
        <v>501</v>
      </c>
      <c r="I291" s="223"/>
      <c r="J291" s="224">
        <f>ROUND(I291*H291,2)</f>
        <v>0</v>
      </c>
      <c r="K291" s="220" t="s">
        <v>130</v>
      </c>
      <c r="L291" s="44"/>
      <c r="M291" s="225" t="s">
        <v>1</v>
      </c>
      <c r="N291" s="226" t="s">
        <v>41</v>
      </c>
      <c r="O291" s="91"/>
      <c r="P291" s="227">
        <f>O291*H291</f>
        <v>0</v>
      </c>
      <c r="Q291" s="227">
        <v>0.00013999999999999999</v>
      </c>
      <c r="R291" s="227">
        <f>Q291*H291</f>
        <v>0.070139999999999994</v>
      </c>
      <c r="S291" s="227">
        <v>0</v>
      </c>
      <c r="T291" s="228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9" t="s">
        <v>213</v>
      </c>
      <c r="AT291" s="229" t="s">
        <v>126</v>
      </c>
      <c r="AU291" s="229" t="s">
        <v>86</v>
      </c>
      <c r="AY291" s="17" t="s">
        <v>123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7" t="s">
        <v>84</v>
      </c>
      <c r="BK291" s="230">
        <f>ROUND(I291*H291,2)</f>
        <v>0</v>
      </c>
      <c r="BL291" s="17" t="s">
        <v>213</v>
      </c>
      <c r="BM291" s="229" t="s">
        <v>398</v>
      </c>
    </row>
    <row r="292" s="2" customFormat="1">
      <c r="A292" s="38"/>
      <c r="B292" s="39"/>
      <c r="C292" s="40"/>
      <c r="D292" s="233" t="s">
        <v>146</v>
      </c>
      <c r="E292" s="40"/>
      <c r="F292" s="264" t="s">
        <v>399</v>
      </c>
      <c r="G292" s="40"/>
      <c r="H292" s="40"/>
      <c r="I292" s="265"/>
      <c r="J292" s="40"/>
      <c r="K292" s="40"/>
      <c r="L292" s="44"/>
      <c r="M292" s="279"/>
      <c r="N292" s="280"/>
      <c r="O292" s="281"/>
      <c r="P292" s="281"/>
      <c r="Q292" s="281"/>
      <c r="R292" s="281"/>
      <c r="S292" s="281"/>
      <c r="T292" s="282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7" t="s">
        <v>146</v>
      </c>
      <c r="AU292" s="17" t="s">
        <v>86</v>
      </c>
    </row>
    <row r="293" s="2" customFormat="1" ht="6.96" customHeight="1">
      <c r="A293" s="38"/>
      <c r="B293" s="66"/>
      <c r="C293" s="67"/>
      <c r="D293" s="67"/>
      <c r="E293" s="67"/>
      <c r="F293" s="67"/>
      <c r="G293" s="67"/>
      <c r="H293" s="67"/>
      <c r="I293" s="67"/>
      <c r="J293" s="67"/>
      <c r="K293" s="67"/>
      <c r="L293" s="44"/>
      <c r="M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</row>
  </sheetData>
  <sheetProtection sheet="1" autoFilter="0" formatColumns="0" formatRows="0" objects="1" scenarios="1" spinCount="100000" saltValue="/upmu/lUUiU6Ya4kjQneyRAzZqI7XLaq+vMvLthkJ9hc2fpahHTwWY0oGpdWHu1QgI1e5mE3/oidcYBzG3vsXw==" hashValue="XS9Rh2sbzgcE2UMYcWovl6IVhm0d3lq6PaeKO3jxdPr/CGR/TI+0zSIcvxG3JOvVj1sqCD/ukmoJBgp2nZwPOw==" algorithmName="SHA-512" password="CC35"/>
  <autoFilter ref="C125:K29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90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Rekonstrukce osvětlení - zavěšený strop Krytý bazén, Kopřivnice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91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400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29. 6. 2021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27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ROUND(J119,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ROUND((SUM(BE119:BE142)),  2)</f>
        <v>0</v>
      </c>
      <c r="G33" s="38"/>
      <c r="H33" s="38"/>
      <c r="I33" s="155">
        <v>0.20999999999999999</v>
      </c>
      <c r="J33" s="154">
        <f>ROUND(((SUM(BE119:BE142))*I33),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ROUND((SUM(BF119:BF142)),  2)</f>
        <v>0</v>
      </c>
      <c r="G34" s="38"/>
      <c r="H34" s="38"/>
      <c r="I34" s="155">
        <v>0.14999999999999999</v>
      </c>
      <c r="J34" s="154">
        <f>ROUND(((SUM(BF119:BF142))*I34),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ROUND((SUM(BG119:BG142)),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ROUND((SUM(BH119:BH142)),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ROUND((SUM(BI119:BI142)),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93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Rekonstrukce osvětlení - zavěšený strop Krytý bazén, Kopřivnice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91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VRN - Vedlejší a ostatní náklady stavby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Kopřivnice</v>
      </c>
      <c r="G89" s="40"/>
      <c r="H89" s="40"/>
      <c r="I89" s="32" t="s">
        <v>22</v>
      </c>
      <c r="J89" s="79" t="str">
        <f>IF(J12="","",J12)</f>
        <v>29. 6. 2021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Kopřivnice – Městský úřad Kopřivnice</v>
      </c>
      <c r="G91" s="40"/>
      <c r="H91" s="40"/>
      <c r="I91" s="32" t="s">
        <v>30</v>
      </c>
      <c r="J91" s="36" t="str">
        <f>E21</f>
        <v>Ing. Jiří Vician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94</v>
      </c>
      <c r="D94" s="176"/>
      <c r="E94" s="176"/>
      <c r="F94" s="176"/>
      <c r="G94" s="176"/>
      <c r="H94" s="176"/>
      <c r="I94" s="176"/>
      <c r="J94" s="177" t="s">
        <v>95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96</v>
      </c>
      <c r="D96" s="40"/>
      <c r="E96" s="40"/>
      <c r="F96" s="40"/>
      <c r="G96" s="40"/>
      <c r="H96" s="40"/>
      <c r="I96" s="40"/>
      <c r="J96" s="110">
        <f>J119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97</v>
      </c>
    </row>
    <row r="97" s="9" customFormat="1" ht="24.96" customHeight="1">
      <c r="A97" s="9"/>
      <c r="B97" s="179"/>
      <c r="C97" s="180"/>
      <c r="D97" s="181" t="s">
        <v>401</v>
      </c>
      <c r="E97" s="182"/>
      <c r="F97" s="182"/>
      <c r="G97" s="182"/>
      <c r="H97" s="182"/>
      <c r="I97" s="182"/>
      <c r="J97" s="183">
        <f>J120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9"/>
      <c r="C98" s="180"/>
      <c r="D98" s="181" t="s">
        <v>402</v>
      </c>
      <c r="E98" s="182"/>
      <c r="F98" s="182"/>
      <c r="G98" s="182"/>
      <c r="H98" s="182"/>
      <c r="I98" s="182"/>
      <c r="J98" s="183">
        <f>J123</f>
        <v>0</v>
      </c>
      <c r="K98" s="180"/>
      <c r="L98" s="18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9"/>
      <c r="C99" s="180"/>
      <c r="D99" s="181" t="s">
        <v>403</v>
      </c>
      <c r="E99" s="182"/>
      <c r="F99" s="182"/>
      <c r="G99" s="182"/>
      <c r="H99" s="182"/>
      <c r="I99" s="182"/>
      <c r="J99" s="183">
        <f>J134</f>
        <v>0</v>
      </c>
      <c r="K99" s="180"/>
      <c r="L99" s="18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2" customFormat="1" ht="21.84" customHeight="1">
      <c r="A100" s="3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1" s="2" customFormat="1" ht="6.96" customHeight="1">
      <c r="A101" s="38"/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5" s="2" customFormat="1" ht="6.96" customHeight="1">
      <c r="A105" s="38"/>
      <c r="B105" s="68"/>
      <c r="C105" s="69"/>
      <c r="D105" s="69"/>
      <c r="E105" s="69"/>
      <c r="F105" s="69"/>
      <c r="G105" s="69"/>
      <c r="H105" s="69"/>
      <c r="I105" s="69"/>
      <c r="J105" s="69"/>
      <c r="K105" s="69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24.96" customHeight="1">
      <c r="A106" s="38"/>
      <c r="B106" s="39"/>
      <c r="C106" s="23" t="s">
        <v>108</v>
      </c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2" customHeight="1">
      <c r="A108" s="38"/>
      <c r="B108" s="39"/>
      <c r="C108" s="32" t="s">
        <v>16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6.5" customHeight="1">
      <c r="A109" s="38"/>
      <c r="B109" s="39"/>
      <c r="C109" s="40"/>
      <c r="D109" s="40"/>
      <c r="E109" s="174" t="str">
        <f>E7</f>
        <v>Rekonstrukce osvětlení - zavěšený strop Krytý bazén, Kopřivnice</v>
      </c>
      <c r="F109" s="32"/>
      <c r="G109" s="32"/>
      <c r="H109" s="32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91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76" t="str">
        <f>E9</f>
        <v>VRN - Vedlejší a ostatní náklady stavby</v>
      </c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20</v>
      </c>
      <c r="D113" s="40"/>
      <c r="E113" s="40"/>
      <c r="F113" s="27" t="str">
        <f>F12</f>
        <v>Kopřivnice</v>
      </c>
      <c r="G113" s="40"/>
      <c r="H113" s="40"/>
      <c r="I113" s="32" t="s">
        <v>22</v>
      </c>
      <c r="J113" s="79" t="str">
        <f>IF(J12="","",J12)</f>
        <v>29. 6. 2021</v>
      </c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24</v>
      </c>
      <c r="D115" s="40"/>
      <c r="E115" s="40"/>
      <c r="F115" s="27" t="str">
        <f>E15</f>
        <v>Město Kopřivnice – Městský úřad Kopřivnice</v>
      </c>
      <c r="G115" s="40"/>
      <c r="H115" s="40"/>
      <c r="I115" s="32" t="s">
        <v>30</v>
      </c>
      <c r="J115" s="36" t="str">
        <f>E21</f>
        <v>Ing. Jiří Vician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28</v>
      </c>
      <c r="D116" s="40"/>
      <c r="E116" s="40"/>
      <c r="F116" s="27" t="str">
        <f>IF(E18="","",E18)</f>
        <v>Vyplň údaj</v>
      </c>
      <c r="G116" s="40"/>
      <c r="H116" s="40"/>
      <c r="I116" s="32" t="s">
        <v>33</v>
      </c>
      <c r="J116" s="36" t="str">
        <f>E24</f>
        <v xml:space="preserve"> 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0.32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1" customFormat="1" ht="29.28" customHeight="1">
      <c r="A118" s="191"/>
      <c r="B118" s="192"/>
      <c r="C118" s="193" t="s">
        <v>109</v>
      </c>
      <c r="D118" s="194" t="s">
        <v>61</v>
      </c>
      <c r="E118" s="194" t="s">
        <v>57</v>
      </c>
      <c r="F118" s="194" t="s">
        <v>58</v>
      </c>
      <c r="G118" s="194" t="s">
        <v>110</v>
      </c>
      <c r="H118" s="194" t="s">
        <v>111</v>
      </c>
      <c r="I118" s="194" t="s">
        <v>112</v>
      </c>
      <c r="J118" s="194" t="s">
        <v>95</v>
      </c>
      <c r="K118" s="195" t="s">
        <v>113</v>
      </c>
      <c r="L118" s="196"/>
      <c r="M118" s="100" t="s">
        <v>1</v>
      </c>
      <c r="N118" s="101" t="s">
        <v>40</v>
      </c>
      <c r="O118" s="101" t="s">
        <v>114</v>
      </c>
      <c r="P118" s="101" t="s">
        <v>115</v>
      </c>
      <c r="Q118" s="101" t="s">
        <v>116</v>
      </c>
      <c r="R118" s="101" t="s">
        <v>117</v>
      </c>
      <c r="S118" s="101" t="s">
        <v>118</v>
      </c>
      <c r="T118" s="102" t="s">
        <v>119</v>
      </c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</row>
    <row r="119" s="2" customFormat="1" ht="22.8" customHeight="1">
      <c r="A119" s="38"/>
      <c r="B119" s="39"/>
      <c r="C119" s="107" t="s">
        <v>120</v>
      </c>
      <c r="D119" s="40"/>
      <c r="E119" s="40"/>
      <c r="F119" s="40"/>
      <c r="G119" s="40"/>
      <c r="H119" s="40"/>
      <c r="I119" s="40"/>
      <c r="J119" s="197">
        <f>BK119</f>
        <v>0</v>
      </c>
      <c r="K119" s="40"/>
      <c r="L119" s="44"/>
      <c r="M119" s="103"/>
      <c r="N119" s="198"/>
      <c r="O119" s="104"/>
      <c r="P119" s="199">
        <f>P120+P123+P134</f>
        <v>0</v>
      </c>
      <c r="Q119" s="104"/>
      <c r="R119" s="199">
        <f>R120+R123+R134</f>
        <v>0</v>
      </c>
      <c r="S119" s="104"/>
      <c r="T119" s="200">
        <f>T120+T123+T134</f>
        <v>0</v>
      </c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T119" s="17" t="s">
        <v>75</v>
      </c>
      <c r="AU119" s="17" t="s">
        <v>97</v>
      </c>
      <c r="BK119" s="201">
        <f>BK120+BK123+BK134</f>
        <v>0</v>
      </c>
    </row>
    <row r="120" s="12" customFormat="1" ht="25.92" customHeight="1">
      <c r="A120" s="12"/>
      <c r="B120" s="202"/>
      <c r="C120" s="203"/>
      <c r="D120" s="204" t="s">
        <v>75</v>
      </c>
      <c r="E120" s="205" t="s">
        <v>404</v>
      </c>
      <c r="F120" s="205" t="s">
        <v>405</v>
      </c>
      <c r="G120" s="203"/>
      <c r="H120" s="203"/>
      <c r="I120" s="206"/>
      <c r="J120" s="207">
        <f>BK120</f>
        <v>0</v>
      </c>
      <c r="K120" s="203"/>
      <c r="L120" s="208"/>
      <c r="M120" s="209"/>
      <c r="N120" s="210"/>
      <c r="O120" s="210"/>
      <c r="P120" s="211">
        <f>SUM(P121:P122)</f>
        <v>0</v>
      </c>
      <c r="Q120" s="210"/>
      <c r="R120" s="211">
        <f>SUM(R121:R122)</f>
        <v>0</v>
      </c>
      <c r="S120" s="210"/>
      <c r="T120" s="212">
        <f>SUM(T121:T122)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131</v>
      </c>
      <c r="AT120" s="214" t="s">
        <v>75</v>
      </c>
      <c r="AU120" s="214" t="s">
        <v>76</v>
      </c>
      <c r="AY120" s="213" t="s">
        <v>123</v>
      </c>
      <c r="BK120" s="215">
        <f>SUM(BK121:BK122)</f>
        <v>0</v>
      </c>
    </row>
    <row r="121" s="2" customFormat="1" ht="16.5" customHeight="1">
      <c r="A121" s="38"/>
      <c r="B121" s="39"/>
      <c r="C121" s="218" t="s">
        <v>84</v>
      </c>
      <c r="D121" s="218" t="s">
        <v>126</v>
      </c>
      <c r="E121" s="219" t="s">
        <v>406</v>
      </c>
      <c r="F121" s="220" t="s">
        <v>407</v>
      </c>
      <c r="G121" s="221" t="s">
        <v>408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25" t="s">
        <v>1</v>
      </c>
      <c r="N121" s="226" t="s">
        <v>41</v>
      </c>
      <c r="O121" s="91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409</v>
      </c>
      <c r="AT121" s="229" t="s">
        <v>126</v>
      </c>
      <c r="AU121" s="229" t="s">
        <v>84</v>
      </c>
      <c r="AY121" s="17" t="s">
        <v>123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409</v>
      </c>
      <c r="BM121" s="229" t="s">
        <v>410</v>
      </c>
    </row>
    <row r="122" s="2" customFormat="1">
      <c r="A122" s="38"/>
      <c r="B122" s="39"/>
      <c r="C122" s="40"/>
      <c r="D122" s="233" t="s">
        <v>146</v>
      </c>
      <c r="E122" s="40"/>
      <c r="F122" s="264" t="s">
        <v>411</v>
      </c>
      <c r="G122" s="40"/>
      <c r="H122" s="40"/>
      <c r="I122" s="265"/>
      <c r="J122" s="40"/>
      <c r="K122" s="40"/>
      <c r="L122" s="44"/>
      <c r="M122" s="266"/>
      <c r="N122" s="267"/>
      <c r="O122" s="91"/>
      <c r="P122" s="91"/>
      <c r="Q122" s="91"/>
      <c r="R122" s="91"/>
      <c r="S122" s="91"/>
      <c r="T122" s="92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7" t="s">
        <v>146</v>
      </c>
      <c r="AU122" s="17" t="s">
        <v>84</v>
      </c>
    </row>
    <row r="123" s="12" customFormat="1" ht="25.92" customHeight="1">
      <c r="A123" s="12"/>
      <c r="B123" s="202"/>
      <c r="C123" s="203"/>
      <c r="D123" s="204" t="s">
        <v>75</v>
      </c>
      <c r="E123" s="205" t="s">
        <v>412</v>
      </c>
      <c r="F123" s="205" t="s">
        <v>413</v>
      </c>
      <c r="G123" s="203"/>
      <c r="H123" s="203"/>
      <c r="I123" s="206"/>
      <c r="J123" s="207">
        <f>BK123</f>
        <v>0</v>
      </c>
      <c r="K123" s="203"/>
      <c r="L123" s="208"/>
      <c r="M123" s="209"/>
      <c r="N123" s="210"/>
      <c r="O123" s="210"/>
      <c r="P123" s="211">
        <f>SUM(P124:P133)</f>
        <v>0</v>
      </c>
      <c r="Q123" s="210"/>
      <c r="R123" s="211">
        <f>SUM(R124:R133)</f>
        <v>0</v>
      </c>
      <c r="S123" s="210"/>
      <c r="T123" s="212">
        <f>SUM(T124:T133)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131</v>
      </c>
      <c r="AT123" s="214" t="s">
        <v>75</v>
      </c>
      <c r="AU123" s="214" t="s">
        <v>76</v>
      </c>
      <c r="AY123" s="213" t="s">
        <v>123</v>
      </c>
      <c r="BK123" s="215">
        <f>SUM(BK124:BK133)</f>
        <v>0</v>
      </c>
    </row>
    <row r="124" s="2" customFormat="1">
      <c r="A124" s="38"/>
      <c r="B124" s="39"/>
      <c r="C124" s="218" t="s">
        <v>86</v>
      </c>
      <c r="D124" s="218" t="s">
        <v>126</v>
      </c>
      <c r="E124" s="219" t="s">
        <v>414</v>
      </c>
      <c r="F124" s="220" t="s">
        <v>415</v>
      </c>
      <c r="G124" s="221" t="s">
        <v>408</v>
      </c>
      <c r="H124" s="222">
        <v>1</v>
      </c>
      <c r="I124" s="223"/>
      <c r="J124" s="224">
        <f>ROUND(I124*H124,2)</f>
        <v>0</v>
      </c>
      <c r="K124" s="220" t="s">
        <v>1</v>
      </c>
      <c r="L124" s="44"/>
      <c r="M124" s="225" t="s">
        <v>1</v>
      </c>
      <c r="N124" s="226" t="s">
        <v>41</v>
      </c>
      <c r="O124" s="91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9" t="s">
        <v>409</v>
      </c>
      <c r="AT124" s="229" t="s">
        <v>126</v>
      </c>
      <c r="AU124" s="229" t="s">
        <v>84</v>
      </c>
      <c r="AY124" s="17" t="s">
        <v>123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7" t="s">
        <v>84</v>
      </c>
      <c r="BK124" s="230">
        <f>ROUND(I124*H124,2)</f>
        <v>0</v>
      </c>
      <c r="BL124" s="17" t="s">
        <v>409</v>
      </c>
      <c r="BM124" s="229" t="s">
        <v>416</v>
      </c>
    </row>
    <row r="125" s="2" customFormat="1">
      <c r="A125" s="38"/>
      <c r="B125" s="39"/>
      <c r="C125" s="40"/>
      <c r="D125" s="233" t="s">
        <v>146</v>
      </c>
      <c r="E125" s="40"/>
      <c r="F125" s="264" t="s">
        <v>417</v>
      </c>
      <c r="G125" s="40"/>
      <c r="H125" s="40"/>
      <c r="I125" s="265"/>
      <c r="J125" s="40"/>
      <c r="K125" s="40"/>
      <c r="L125" s="44"/>
      <c r="M125" s="266"/>
      <c r="N125" s="267"/>
      <c r="O125" s="91"/>
      <c r="P125" s="91"/>
      <c r="Q125" s="91"/>
      <c r="R125" s="91"/>
      <c r="S125" s="91"/>
      <c r="T125" s="92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T125" s="17" t="s">
        <v>146</v>
      </c>
      <c r="AU125" s="17" t="s">
        <v>84</v>
      </c>
    </row>
    <row r="126" s="2" customFormat="1" ht="16.5" customHeight="1">
      <c r="A126" s="38"/>
      <c r="B126" s="39"/>
      <c r="C126" s="218" t="s">
        <v>142</v>
      </c>
      <c r="D126" s="218" t="s">
        <v>126</v>
      </c>
      <c r="E126" s="219" t="s">
        <v>418</v>
      </c>
      <c r="F126" s="220" t="s">
        <v>419</v>
      </c>
      <c r="G126" s="221" t="s">
        <v>408</v>
      </c>
      <c r="H126" s="222">
        <v>1</v>
      </c>
      <c r="I126" s="223"/>
      <c r="J126" s="224">
        <f>ROUND(I126*H126,2)</f>
        <v>0</v>
      </c>
      <c r="K126" s="220" t="s">
        <v>1</v>
      </c>
      <c r="L126" s="44"/>
      <c r="M126" s="225" t="s">
        <v>1</v>
      </c>
      <c r="N126" s="226" t="s">
        <v>41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409</v>
      </c>
      <c r="AT126" s="229" t="s">
        <v>126</v>
      </c>
      <c r="AU126" s="229" t="s">
        <v>84</v>
      </c>
      <c r="AY126" s="17" t="s">
        <v>123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84</v>
      </c>
      <c r="BK126" s="230">
        <f>ROUND(I126*H126,2)</f>
        <v>0</v>
      </c>
      <c r="BL126" s="17" t="s">
        <v>409</v>
      </c>
      <c r="BM126" s="229" t="s">
        <v>420</v>
      </c>
    </row>
    <row r="127" s="2" customFormat="1">
      <c r="A127" s="38"/>
      <c r="B127" s="39"/>
      <c r="C127" s="40"/>
      <c r="D127" s="233" t="s">
        <v>146</v>
      </c>
      <c r="E127" s="40"/>
      <c r="F127" s="264" t="s">
        <v>421</v>
      </c>
      <c r="G127" s="40"/>
      <c r="H127" s="40"/>
      <c r="I127" s="265"/>
      <c r="J127" s="40"/>
      <c r="K127" s="40"/>
      <c r="L127" s="44"/>
      <c r="M127" s="266"/>
      <c r="N127" s="267"/>
      <c r="O127" s="91"/>
      <c r="P127" s="91"/>
      <c r="Q127" s="91"/>
      <c r="R127" s="91"/>
      <c r="S127" s="91"/>
      <c r="T127" s="92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7" t="s">
        <v>146</v>
      </c>
      <c r="AU127" s="17" t="s">
        <v>84</v>
      </c>
    </row>
    <row r="128" s="2" customFormat="1">
      <c r="A128" s="38"/>
      <c r="B128" s="39"/>
      <c r="C128" s="218" t="s">
        <v>131</v>
      </c>
      <c r="D128" s="218" t="s">
        <v>126</v>
      </c>
      <c r="E128" s="219" t="s">
        <v>422</v>
      </c>
      <c r="F128" s="220" t="s">
        <v>423</v>
      </c>
      <c r="G128" s="221" t="s">
        <v>408</v>
      </c>
      <c r="H128" s="222">
        <v>1</v>
      </c>
      <c r="I128" s="223"/>
      <c r="J128" s="224">
        <f>ROUND(I128*H128,2)</f>
        <v>0</v>
      </c>
      <c r="K128" s="220" t="s">
        <v>1</v>
      </c>
      <c r="L128" s="44"/>
      <c r="M128" s="225" t="s">
        <v>1</v>
      </c>
      <c r="N128" s="226" t="s">
        <v>41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</v>
      </c>
      <c r="T128" s="228">
        <f>S128*H128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409</v>
      </c>
      <c r="AT128" s="229" t="s">
        <v>126</v>
      </c>
      <c r="AU128" s="229" t="s">
        <v>84</v>
      </c>
      <c r="AY128" s="17" t="s">
        <v>123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84</v>
      </c>
      <c r="BK128" s="230">
        <f>ROUND(I128*H128,2)</f>
        <v>0</v>
      </c>
      <c r="BL128" s="17" t="s">
        <v>409</v>
      </c>
      <c r="BM128" s="229" t="s">
        <v>424</v>
      </c>
    </row>
    <row r="129" s="2" customFormat="1">
      <c r="A129" s="38"/>
      <c r="B129" s="39"/>
      <c r="C129" s="40"/>
      <c r="D129" s="233" t="s">
        <v>146</v>
      </c>
      <c r="E129" s="40"/>
      <c r="F129" s="264" t="s">
        <v>425</v>
      </c>
      <c r="G129" s="40"/>
      <c r="H129" s="40"/>
      <c r="I129" s="265"/>
      <c r="J129" s="40"/>
      <c r="K129" s="40"/>
      <c r="L129" s="44"/>
      <c r="M129" s="266"/>
      <c r="N129" s="267"/>
      <c r="O129" s="91"/>
      <c r="P129" s="91"/>
      <c r="Q129" s="91"/>
      <c r="R129" s="91"/>
      <c r="S129" s="91"/>
      <c r="T129" s="92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7" t="s">
        <v>146</v>
      </c>
      <c r="AU129" s="17" t="s">
        <v>84</v>
      </c>
    </row>
    <row r="130" s="2" customFormat="1" ht="21.75" customHeight="1">
      <c r="A130" s="38"/>
      <c r="B130" s="39"/>
      <c r="C130" s="218" t="s">
        <v>156</v>
      </c>
      <c r="D130" s="218" t="s">
        <v>126</v>
      </c>
      <c r="E130" s="219" t="s">
        <v>426</v>
      </c>
      <c r="F130" s="220" t="s">
        <v>427</v>
      </c>
      <c r="G130" s="221" t="s">
        <v>408</v>
      </c>
      <c r="H130" s="222">
        <v>1</v>
      </c>
      <c r="I130" s="223"/>
      <c r="J130" s="224">
        <f>ROUND(I130*H130,2)</f>
        <v>0</v>
      </c>
      <c r="K130" s="220" t="s">
        <v>1</v>
      </c>
      <c r="L130" s="44"/>
      <c r="M130" s="225" t="s">
        <v>1</v>
      </c>
      <c r="N130" s="226" t="s">
        <v>41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409</v>
      </c>
      <c r="AT130" s="229" t="s">
        <v>126</v>
      </c>
      <c r="AU130" s="229" t="s">
        <v>84</v>
      </c>
      <c r="AY130" s="17" t="s">
        <v>123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7" t="s">
        <v>84</v>
      </c>
      <c r="BK130" s="230">
        <f>ROUND(I130*H130,2)</f>
        <v>0</v>
      </c>
      <c r="BL130" s="17" t="s">
        <v>409</v>
      </c>
      <c r="BM130" s="229" t="s">
        <v>428</v>
      </c>
    </row>
    <row r="131" s="2" customFormat="1">
      <c r="A131" s="38"/>
      <c r="B131" s="39"/>
      <c r="C131" s="40"/>
      <c r="D131" s="233" t="s">
        <v>146</v>
      </c>
      <c r="E131" s="40"/>
      <c r="F131" s="264" t="s">
        <v>429</v>
      </c>
      <c r="G131" s="40"/>
      <c r="H131" s="40"/>
      <c r="I131" s="265"/>
      <c r="J131" s="40"/>
      <c r="K131" s="40"/>
      <c r="L131" s="44"/>
      <c r="M131" s="266"/>
      <c r="N131" s="267"/>
      <c r="O131" s="91"/>
      <c r="P131" s="91"/>
      <c r="Q131" s="91"/>
      <c r="R131" s="91"/>
      <c r="S131" s="91"/>
      <c r="T131" s="9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7" t="s">
        <v>146</v>
      </c>
      <c r="AU131" s="17" t="s">
        <v>84</v>
      </c>
    </row>
    <row r="132" s="2" customFormat="1" ht="16.5" customHeight="1">
      <c r="A132" s="38"/>
      <c r="B132" s="39"/>
      <c r="C132" s="218" t="s">
        <v>124</v>
      </c>
      <c r="D132" s="218" t="s">
        <v>126</v>
      </c>
      <c r="E132" s="219" t="s">
        <v>430</v>
      </c>
      <c r="F132" s="220" t="s">
        <v>431</v>
      </c>
      <c r="G132" s="221" t="s">
        <v>408</v>
      </c>
      <c r="H132" s="222">
        <v>1</v>
      </c>
      <c r="I132" s="223"/>
      <c r="J132" s="224">
        <f>ROUND(I132*H132,2)</f>
        <v>0</v>
      </c>
      <c r="K132" s="220" t="s">
        <v>1</v>
      </c>
      <c r="L132" s="44"/>
      <c r="M132" s="225" t="s">
        <v>1</v>
      </c>
      <c r="N132" s="226" t="s">
        <v>41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409</v>
      </c>
      <c r="AT132" s="229" t="s">
        <v>126</v>
      </c>
      <c r="AU132" s="229" t="s">
        <v>84</v>
      </c>
      <c r="AY132" s="17" t="s">
        <v>123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84</v>
      </c>
      <c r="BK132" s="230">
        <f>ROUND(I132*H132,2)</f>
        <v>0</v>
      </c>
      <c r="BL132" s="17" t="s">
        <v>409</v>
      </c>
      <c r="BM132" s="229" t="s">
        <v>432</v>
      </c>
    </row>
    <row r="133" s="2" customFormat="1">
      <c r="A133" s="38"/>
      <c r="B133" s="39"/>
      <c r="C133" s="40"/>
      <c r="D133" s="233" t="s">
        <v>146</v>
      </c>
      <c r="E133" s="40"/>
      <c r="F133" s="264" t="s">
        <v>433</v>
      </c>
      <c r="G133" s="40"/>
      <c r="H133" s="40"/>
      <c r="I133" s="265"/>
      <c r="J133" s="40"/>
      <c r="K133" s="40"/>
      <c r="L133" s="44"/>
      <c r="M133" s="266"/>
      <c r="N133" s="267"/>
      <c r="O133" s="91"/>
      <c r="P133" s="91"/>
      <c r="Q133" s="91"/>
      <c r="R133" s="91"/>
      <c r="S133" s="91"/>
      <c r="T133" s="92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7" t="s">
        <v>146</v>
      </c>
      <c r="AU133" s="17" t="s">
        <v>84</v>
      </c>
    </row>
    <row r="134" s="12" customFormat="1" ht="25.92" customHeight="1">
      <c r="A134" s="12"/>
      <c r="B134" s="202"/>
      <c r="C134" s="203"/>
      <c r="D134" s="204" t="s">
        <v>75</v>
      </c>
      <c r="E134" s="205" t="s">
        <v>76</v>
      </c>
      <c r="F134" s="205" t="s">
        <v>434</v>
      </c>
      <c r="G134" s="203"/>
      <c r="H134" s="203"/>
      <c r="I134" s="206"/>
      <c r="J134" s="207">
        <f>BK134</f>
        <v>0</v>
      </c>
      <c r="K134" s="203"/>
      <c r="L134" s="208"/>
      <c r="M134" s="209"/>
      <c r="N134" s="210"/>
      <c r="O134" s="210"/>
      <c r="P134" s="211">
        <f>SUM(P135:P142)</f>
        <v>0</v>
      </c>
      <c r="Q134" s="210"/>
      <c r="R134" s="211">
        <f>SUM(R135:R142)</f>
        <v>0</v>
      </c>
      <c r="S134" s="210"/>
      <c r="T134" s="212">
        <f>SUM(T135:T142)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3" t="s">
        <v>156</v>
      </c>
      <c r="AT134" s="214" t="s">
        <v>75</v>
      </c>
      <c r="AU134" s="214" t="s">
        <v>76</v>
      </c>
      <c r="AY134" s="213" t="s">
        <v>123</v>
      </c>
      <c r="BK134" s="215">
        <f>SUM(BK135:BK142)</f>
        <v>0</v>
      </c>
    </row>
    <row r="135" s="2" customFormat="1">
      <c r="A135" s="38"/>
      <c r="B135" s="39"/>
      <c r="C135" s="218" t="s">
        <v>166</v>
      </c>
      <c r="D135" s="218" t="s">
        <v>126</v>
      </c>
      <c r="E135" s="219" t="s">
        <v>435</v>
      </c>
      <c r="F135" s="220" t="s">
        <v>436</v>
      </c>
      <c r="G135" s="221" t="s">
        <v>408</v>
      </c>
      <c r="H135" s="222">
        <v>1</v>
      </c>
      <c r="I135" s="223"/>
      <c r="J135" s="224">
        <f>ROUND(I135*H135,2)</f>
        <v>0</v>
      </c>
      <c r="K135" s="220" t="s">
        <v>1</v>
      </c>
      <c r="L135" s="44"/>
      <c r="M135" s="225" t="s">
        <v>1</v>
      </c>
      <c r="N135" s="226" t="s">
        <v>41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409</v>
      </c>
      <c r="AT135" s="229" t="s">
        <v>126</v>
      </c>
      <c r="AU135" s="229" t="s">
        <v>84</v>
      </c>
      <c r="AY135" s="17" t="s">
        <v>123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409</v>
      </c>
      <c r="BM135" s="229" t="s">
        <v>437</v>
      </c>
    </row>
    <row r="136" s="2" customFormat="1">
      <c r="A136" s="38"/>
      <c r="B136" s="39"/>
      <c r="C136" s="40"/>
      <c r="D136" s="233" t="s">
        <v>146</v>
      </c>
      <c r="E136" s="40"/>
      <c r="F136" s="264" t="s">
        <v>438</v>
      </c>
      <c r="G136" s="40"/>
      <c r="H136" s="40"/>
      <c r="I136" s="265"/>
      <c r="J136" s="40"/>
      <c r="K136" s="40"/>
      <c r="L136" s="44"/>
      <c r="M136" s="266"/>
      <c r="N136" s="267"/>
      <c r="O136" s="91"/>
      <c r="P136" s="91"/>
      <c r="Q136" s="91"/>
      <c r="R136" s="91"/>
      <c r="S136" s="91"/>
      <c r="T136" s="92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146</v>
      </c>
      <c r="AU136" s="17" t="s">
        <v>84</v>
      </c>
    </row>
    <row r="137" s="2" customFormat="1" ht="16.5" customHeight="1">
      <c r="A137" s="38"/>
      <c r="B137" s="39"/>
      <c r="C137" s="218" t="s">
        <v>174</v>
      </c>
      <c r="D137" s="218" t="s">
        <v>126</v>
      </c>
      <c r="E137" s="219" t="s">
        <v>439</v>
      </c>
      <c r="F137" s="220" t="s">
        <v>440</v>
      </c>
      <c r="G137" s="221" t="s">
        <v>408</v>
      </c>
      <c r="H137" s="222">
        <v>1</v>
      </c>
      <c r="I137" s="223"/>
      <c r="J137" s="224">
        <f>ROUND(I137*H137,2)</f>
        <v>0</v>
      </c>
      <c r="K137" s="220" t="s">
        <v>1</v>
      </c>
      <c r="L137" s="44"/>
      <c r="M137" s="225" t="s">
        <v>1</v>
      </c>
      <c r="N137" s="226" t="s">
        <v>41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409</v>
      </c>
      <c r="AT137" s="229" t="s">
        <v>126</v>
      </c>
      <c r="AU137" s="229" t="s">
        <v>84</v>
      </c>
      <c r="AY137" s="17" t="s">
        <v>123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84</v>
      </c>
      <c r="BK137" s="230">
        <f>ROUND(I137*H137,2)</f>
        <v>0</v>
      </c>
      <c r="BL137" s="17" t="s">
        <v>409</v>
      </c>
      <c r="BM137" s="229" t="s">
        <v>441</v>
      </c>
    </row>
    <row r="138" s="2" customFormat="1">
      <c r="A138" s="38"/>
      <c r="B138" s="39"/>
      <c r="C138" s="40"/>
      <c r="D138" s="233" t="s">
        <v>146</v>
      </c>
      <c r="E138" s="40"/>
      <c r="F138" s="264" t="s">
        <v>442</v>
      </c>
      <c r="G138" s="40"/>
      <c r="H138" s="40"/>
      <c r="I138" s="265"/>
      <c r="J138" s="40"/>
      <c r="K138" s="40"/>
      <c r="L138" s="44"/>
      <c r="M138" s="266"/>
      <c r="N138" s="267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146</v>
      </c>
      <c r="AU138" s="17" t="s">
        <v>84</v>
      </c>
    </row>
    <row r="139" s="2" customFormat="1" ht="16.5" customHeight="1">
      <c r="A139" s="38"/>
      <c r="B139" s="39"/>
      <c r="C139" s="218" t="s">
        <v>160</v>
      </c>
      <c r="D139" s="218" t="s">
        <v>126</v>
      </c>
      <c r="E139" s="219" t="s">
        <v>443</v>
      </c>
      <c r="F139" s="220" t="s">
        <v>444</v>
      </c>
      <c r="G139" s="221" t="s">
        <v>408</v>
      </c>
      <c r="H139" s="222">
        <v>1</v>
      </c>
      <c r="I139" s="223"/>
      <c r="J139" s="224">
        <f>ROUND(I139*H139,2)</f>
        <v>0</v>
      </c>
      <c r="K139" s="220" t="s">
        <v>1</v>
      </c>
      <c r="L139" s="44"/>
      <c r="M139" s="225" t="s">
        <v>1</v>
      </c>
      <c r="N139" s="226" t="s">
        <v>41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409</v>
      </c>
      <c r="AT139" s="229" t="s">
        <v>126</v>
      </c>
      <c r="AU139" s="229" t="s">
        <v>84</v>
      </c>
      <c r="AY139" s="17" t="s">
        <v>123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84</v>
      </c>
      <c r="BK139" s="230">
        <f>ROUND(I139*H139,2)</f>
        <v>0</v>
      </c>
      <c r="BL139" s="17" t="s">
        <v>409</v>
      </c>
      <c r="BM139" s="229" t="s">
        <v>445</v>
      </c>
    </row>
    <row r="140" s="2" customFormat="1">
      <c r="A140" s="38"/>
      <c r="B140" s="39"/>
      <c r="C140" s="40"/>
      <c r="D140" s="233" t="s">
        <v>146</v>
      </c>
      <c r="E140" s="40"/>
      <c r="F140" s="264" t="s">
        <v>446</v>
      </c>
      <c r="G140" s="40"/>
      <c r="H140" s="40"/>
      <c r="I140" s="265"/>
      <c r="J140" s="40"/>
      <c r="K140" s="40"/>
      <c r="L140" s="44"/>
      <c r="M140" s="266"/>
      <c r="N140" s="267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146</v>
      </c>
      <c r="AU140" s="17" t="s">
        <v>84</v>
      </c>
    </row>
    <row r="141" s="2" customFormat="1" ht="16.5" customHeight="1">
      <c r="A141" s="38"/>
      <c r="B141" s="39"/>
      <c r="C141" s="218" t="s">
        <v>182</v>
      </c>
      <c r="D141" s="218" t="s">
        <v>126</v>
      </c>
      <c r="E141" s="219" t="s">
        <v>447</v>
      </c>
      <c r="F141" s="220" t="s">
        <v>448</v>
      </c>
      <c r="G141" s="221" t="s">
        <v>408</v>
      </c>
      <c r="H141" s="222">
        <v>1</v>
      </c>
      <c r="I141" s="223"/>
      <c r="J141" s="224">
        <f>ROUND(I141*H141,2)</f>
        <v>0</v>
      </c>
      <c r="K141" s="220" t="s">
        <v>1</v>
      </c>
      <c r="L141" s="44"/>
      <c r="M141" s="225" t="s">
        <v>1</v>
      </c>
      <c r="N141" s="226" t="s">
        <v>41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409</v>
      </c>
      <c r="AT141" s="229" t="s">
        <v>126</v>
      </c>
      <c r="AU141" s="229" t="s">
        <v>84</v>
      </c>
      <c r="AY141" s="17" t="s">
        <v>123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84</v>
      </c>
      <c r="BK141" s="230">
        <f>ROUND(I141*H141,2)</f>
        <v>0</v>
      </c>
      <c r="BL141" s="17" t="s">
        <v>409</v>
      </c>
      <c r="BM141" s="229" t="s">
        <v>449</v>
      </c>
    </row>
    <row r="142" s="2" customFormat="1">
      <c r="A142" s="38"/>
      <c r="B142" s="39"/>
      <c r="C142" s="40"/>
      <c r="D142" s="233" t="s">
        <v>146</v>
      </c>
      <c r="E142" s="40"/>
      <c r="F142" s="264" t="s">
        <v>450</v>
      </c>
      <c r="G142" s="40"/>
      <c r="H142" s="40"/>
      <c r="I142" s="265"/>
      <c r="J142" s="40"/>
      <c r="K142" s="40"/>
      <c r="L142" s="44"/>
      <c r="M142" s="279"/>
      <c r="N142" s="280"/>
      <c r="O142" s="281"/>
      <c r="P142" s="281"/>
      <c r="Q142" s="281"/>
      <c r="R142" s="281"/>
      <c r="S142" s="281"/>
      <c r="T142" s="282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7" t="s">
        <v>146</v>
      </c>
      <c r="AU142" s="17" t="s">
        <v>84</v>
      </c>
    </row>
    <row r="143" s="2" customFormat="1" ht="6.96" customHeight="1">
      <c r="A143" s="38"/>
      <c r="B143" s="66"/>
      <c r="C143" s="67"/>
      <c r="D143" s="67"/>
      <c r="E143" s="67"/>
      <c r="F143" s="67"/>
      <c r="G143" s="67"/>
      <c r="H143" s="67"/>
      <c r="I143" s="67"/>
      <c r="J143" s="67"/>
      <c r="K143" s="67"/>
      <c r="L143" s="44"/>
      <c r="M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</row>
  </sheetData>
  <sheetProtection sheet="1" autoFilter="0" formatColumns="0" formatRows="0" objects="1" scenarios="1" spinCount="100000" saltValue="5wWLzGE+0sgFjovrS45kTaNcWi+HNaoLAvnsVOTVIDDX55duU1FTt1Acf/tmEVbW3bGObwMRYIpeJSPpHDPzGQ==" hashValue="5x/YSTFVaZsjZEaFFT4aY16x2FU30rJnYL+icHvds3aBEEtFH53v7dHEHJ0qWKVB+GSK1seLTqDlonNNEZzU7w==" algorithmName="SHA-512" password="CC35"/>
  <autoFilter ref="C118:K14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DESKTOP-RBAEJ1B\Uživatel</dc:creator>
  <cp:lastModifiedBy>DESKTOP-RBAEJ1B\Uživatel</cp:lastModifiedBy>
  <dcterms:created xsi:type="dcterms:W3CDTF">2021-06-30T16:30:05Z</dcterms:created>
  <dcterms:modified xsi:type="dcterms:W3CDTF">2021-06-30T16:30:09Z</dcterms:modified>
</cp:coreProperties>
</file>