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zaldata\d\Documents and Settings\Pavlisková\Dokumenty\Rozpočty\Bojko\2023\Zpomalovaci_prah_ul.Stefanikova\"/>
    </mc:Choice>
  </mc:AlternateContent>
  <bookViews>
    <workbookView xWindow="0" yWindow="0" windowWidth="0" windowHeight="0"/>
  </bookViews>
  <sheets>
    <sheet name="Rekapitulace stavby" sheetId="1" r:id="rId1"/>
    <sheet name="SO 101 - Místní komunikace" sheetId="2" r:id="rId2"/>
    <sheet name="SO 401 - Veřejné osvětlení" sheetId="3" r:id="rId3"/>
    <sheet name="VRN - vedlejší rozpočtové..." sheetId="4" r:id="rId4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'SO 101 - Místní komunikace'!$C$101:$K$926</definedName>
    <definedName name="_xlnm.Print_Area" localSheetId="1">'SO 101 - Místní komunikace'!$C$45:$J$83,'SO 101 - Místní komunikace'!$C$89:$K$926</definedName>
    <definedName name="_xlnm.Print_Titles" localSheetId="1">'SO 101 - Místní komunikace'!$101:$101</definedName>
    <definedName name="_xlnm._FilterDatabase" localSheetId="2" hidden="1">'SO 401 - Veřejné osvětlení'!$C$82:$K$134</definedName>
    <definedName name="_xlnm.Print_Area" localSheetId="2">'SO 401 - Veřejné osvětlení'!$C$45:$J$64,'SO 401 - Veřejné osvětlení'!$C$70:$K$134</definedName>
    <definedName name="_xlnm.Print_Titles" localSheetId="2">'SO 401 - Veřejné osvětlení'!$82:$82</definedName>
    <definedName name="_xlnm._FilterDatabase" localSheetId="3" hidden="1">'VRN - vedlejší rozpočtové...'!$C$83:$K$125</definedName>
    <definedName name="_xlnm.Print_Area" localSheetId="3">'VRN - vedlejší rozpočtové...'!$C$45:$J$65,'VRN - vedlejší rozpočtové...'!$C$71:$K$125</definedName>
    <definedName name="_xlnm.Print_Titles" localSheetId="3">'VRN - vedlejší rozpočtové...'!$83:$83</definedName>
  </definedNames>
  <calcPr/>
</workbook>
</file>

<file path=xl/calcChain.xml><?xml version="1.0" encoding="utf-8"?>
<calcChain xmlns="http://schemas.openxmlformats.org/spreadsheetml/2006/main">
  <c i="4" l="1" r="P109"/>
  <c r="J37"/>
  <c r="J36"/>
  <c i="1" r="AY57"/>
  <c i="4" r="J35"/>
  <c i="1" r="AX57"/>
  <c i="4" r="BI124"/>
  <c r="BH124"/>
  <c r="BG124"/>
  <c r="BF124"/>
  <c r="T124"/>
  <c r="T123"/>
  <c r="R124"/>
  <c r="R123"/>
  <c r="P124"/>
  <c r="P123"/>
  <c r="BI120"/>
  <c r="BH120"/>
  <c r="BG120"/>
  <c r="BF120"/>
  <c r="T120"/>
  <c r="T119"/>
  <c r="R120"/>
  <c r="R119"/>
  <c r="P120"/>
  <c r="P119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0"/>
  <c r="F80"/>
  <c r="F78"/>
  <c r="E76"/>
  <c r="J54"/>
  <c r="F54"/>
  <c r="F52"/>
  <c r="E50"/>
  <c r="J24"/>
  <c r="E24"/>
  <c r="J81"/>
  <c r="J23"/>
  <c r="J18"/>
  <c r="E18"/>
  <c r="F81"/>
  <c r="J17"/>
  <c r="J12"/>
  <c r="J78"/>
  <c r="E7"/>
  <c r="E74"/>
  <c i="3" r="J37"/>
  <c r="J36"/>
  <c i="1" r="AY56"/>
  <c i="3" r="J35"/>
  <c i="1" r="AX56"/>
  <c i="3"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J79"/>
  <c r="F79"/>
  <c r="F77"/>
  <c r="E75"/>
  <c r="J54"/>
  <c r="F54"/>
  <c r="F52"/>
  <c r="E50"/>
  <c r="J24"/>
  <c r="E24"/>
  <c r="J80"/>
  <c r="J23"/>
  <c r="J18"/>
  <c r="E18"/>
  <c r="F55"/>
  <c r="J17"/>
  <c r="J12"/>
  <c r="J77"/>
  <c r="E7"/>
  <c r="E48"/>
  <c i="2" r="J37"/>
  <c r="J36"/>
  <c i="1" r="AY55"/>
  <c i="2" r="J35"/>
  <c i="1" r="AX55"/>
  <c i="2" r="BI925"/>
  <c r="BH925"/>
  <c r="BG925"/>
  <c r="BF925"/>
  <c r="T925"/>
  <c r="R925"/>
  <c r="P925"/>
  <c r="BI923"/>
  <c r="BH923"/>
  <c r="BG923"/>
  <c r="BF923"/>
  <c r="T923"/>
  <c r="R923"/>
  <c r="P923"/>
  <c r="BI921"/>
  <c r="BH921"/>
  <c r="BG921"/>
  <c r="BF921"/>
  <c r="T921"/>
  <c r="R921"/>
  <c r="P921"/>
  <c r="BI919"/>
  <c r="BH919"/>
  <c r="BG919"/>
  <c r="BF919"/>
  <c r="T919"/>
  <c r="R919"/>
  <c r="P919"/>
  <c r="BI917"/>
  <c r="BH917"/>
  <c r="BG917"/>
  <c r="BF917"/>
  <c r="T917"/>
  <c r="R917"/>
  <c r="P917"/>
  <c r="BI915"/>
  <c r="BH915"/>
  <c r="BG915"/>
  <c r="BF915"/>
  <c r="T915"/>
  <c r="R915"/>
  <c r="P915"/>
  <c r="BI912"/>
  <c r="BH912"/>
  <c r="BG912"/>
  <c r="BF912"/>
  <c r="T912"/>
  <c r="R912"/>
  <c r="P912"/>
  <c r="BI910"/>
  <c r="BH910"/>
  <c r="BG910"/>
  <c r="BF910"/>
  <c r="T910"/>
  <c r="R910"/>
  <c r="P910"/>
  <c r="BI907"/>
  <c r="BH907"/>
  <c r="BG907"/>
  <c r="BF907"/>
  <c r="T907"/>
  <c r="R907"/>
  <c r="P907"/>
  <c r="BI903"/>
  <c r="BH903"/>
  <c r="BG903"/>
  <c r="BF903"/>
  <c r="T903"/>
  <c r="R903"/>
  <c r="P903"/>
  <c r="BI901"/>
  <c r="BH901"/>
  <c r="BG901"/>
  <c r="BF901"/>
  <c r="T901"/>
  <c r="R901"/>
  <c r="P901"/>
  <c r="BI898"/>
  <c r="BH898"/>
  <c r="BG898"/>
  <c r="BF898"/>
  <c r="T898"/>
  <c r="T897"/>
  <c r="R898"/>
  <c r="R897"/>
  <c r="P898"/>
  <c r="P897"/>
  <c r="BI894"/>
  <c r="BH894"/>
  <c r="BG894"/>
  <c r="BF894"/>
  <c r="T894"/>
  <c r="R894"/>
  <c r="P894"/>
  <c r="BI885"/>
  <c r="BH885"/>
  <c r="BG885"/>
  <c r="BF885"/>
  <c r="T885"/>
  <c r="R885"/>
  <c r="P885"/>
  <c r="BI882"/>
  <c r="BH882"/>
  <c r="BG882"/>
  <c r="BF882"/>
  <c r="T882"/>
  <c r="R882"/>
  <c r="P882"/>
  <c r="BI880"/>
  <c r="BH880"/>
  <c r="BG880"/>
  <c r="BF880"/>
  <c r="T880"/>
  <c r="R880"/>
  <c r="P880"/>
  <c r="BI877"/>
  <c r="BH877"/>
  <c r="BG877"/>
  <c r="BF877"/>
  <c r="T877"/>
  <c r="R877"/>
  <c r="P877"/>
  <c r="BI874"/>
  <c r="BH874"/>
  <c r="BG874"/>
  <c r="BF874"/>
  <c r="T874"/>
  <c r="R874"/>
  <c r="P874"/>
  <c r="BI869"/>
  <c r="BH869"/>
  <c r="BG869"/>
  <c r="BF869"/>
  <c r="T869"/>
  <c r="R869"/>
  <c r="P869"/>
  <c r="BI867"/>
  <c r="BH867"/>
  <c r="BG867"/>
  <c r="BF867"/>
  <c r="T867"/>
  <c r="R867"/>
  <c r="P867"/>
  <c r="BI862"/>
  <c r="BH862"/>
  <c r="BG862"/>
  <c r="BF862"/>
  <c r="T862"/>
  <c r="R862"/>
  <c r="P862"/>
  <c r="BI859"/>
  <c r="BH859"/>
  <c r="BG859"/>
  <c r="BF859"/>
  <c r="T859"/>
  <c r="R859"/>
  <c r="P859"/>
  <c r="BI856"/>
  <c r="BH856"/>
  <c r="BG856"/>
  <c r="BF856"/>
  <c r="T856"/>
  <c r="R856"/>
  <c r="P856"/>
  <c r="BI853"/>
  <c r="BH853"/>
  <c r="BG853"/>
  <c r="BF853"/>
  <c r="T853"/>
  <c r="R853"/>
  <c r="P853"/>
  <c r="BI850"/>
  <c r="BH850"/>
  <c r="BG850"/>
  <c r="BF850"/>
  <c r="T850"/>
  <c r="R850"/>
  <c r="P850"/>
  <c r="BI847"/>
  <c r="BH847"/>
  <c r="BG847"/>
  <c r="BF847"/>
  <c r="T847"/>
  <c r="R847"/>
  <c r="P847"/>
  <c r="BI844"/>
  <c r="BH844"/>
  <c r="BG844"/>
  <c r="BF844"/>
  <c r="T844"/>
  <c r="R844"/>
  <c r="P844"/>
  <c r="BI841"/>
  <c r="BH841"/>
  <c r="BG841"/>
  <c r="BF841"/>
  <c r="T841"/>
  <c r="R841"/>
  <c r="P841"/>
  <c r="BI839"/>
  <c r="BH839"/>
  <c r="BG839"/>
  <c r="BF839"/>
  <c r="T839"/>
  <c r="R839"/>
  <c r="P839"/>
  <c r="BI837"/>
  <c r="BH837"/>
  <c r="BG837"/>
  <c r="BF837"/>
  <c r="T837"/>
  <c r="R837"/>
  <c r="P837"/>
  <c r="BI833"/>
  <c r="BH833"/>
  <c r="BG833"/>
  <c r="BF833"/>
  <c r="T833"/>
  <c r="R833"/>
  <c r="P833"/>
  <c r="BI825"/>
  <c r="BH825"/>
  <c r="BG825"/>
  <c r="BF825"/>
  <c r="T825"/>
  <c r="R825"/>
  <c r="P825"/>
  <c r="BI821"/>
  <c r="BH821"/>
  <c r="BG821"/>
  <c r="BF821"/>
  <c r="T821"/>
  <c r="R821"/>
  <c r="P821"/>
  <c r="BI817"/>
  <c r="BH817"/>
  <c r="BG817"/>
  <c r="BF817"/>
  <c r="T817"/>
  <c r="R817"/>
  <c r="P817"/>
  <c r="BI809"/>
  <c r="BH809"/>
  <c r="BG809"/>
  <c r="BF809"/>
  <c r="T809"/>
  <c r="R809"/>
  <c r="P809"/>
  <c r="BI808"/>
  <c r="BH808"/>
  <c r="BG808"/>
  <c r="BF808"/>
  <c r="T808"/>
  <c r="R808"/>
  <c r="P808"/>
  <c r="BI806"/>
  <c r="BH806"/>
  <c r="BG806"/>
  <c r="BF806"/>
  <c r="T806"/>
  <c r="R806"/>
  <c r="P806"/>
  <c r="BI805"/>
  <c r="BH805"/>
  <c r="BG805"/>
  <c r="BF805"/>
  <c r="T805"/>
  <c r="R805"/>
  <c r="P805"/>
  <c r="BI804"/>
  <c r="BH804"/>
  <c r="BG804"/>
  <c r="BF804"/>
  <c r="T804"/>
  <c r="R804"/>
  <c r="P804"/>
  <c r="BI803"/>
  <c r="BH803"/>
  <c r="BG803"/>
  <c r="BF803"/>
  <c r="T803"/>
  <c r="R803"/>
  <c r="P803"/>
  <c r="BI801"/>
  <c r="BH801"/>
  <c r="BG801"/>
  <c r="BF801"/>
  <c r="T801"/>
  <c r="R801"/>
  <c r="P801"/>
  <c r="BI797"/>
  <c r="BH797"/>
  <c r="BG797"/>
  <c r="BF797"/>
  <c r="T797"/>
  <c r="R797"/>
  <c r="P797"/>
  <c r="BI795"/>
  <c r="BH795"/>
  <c r="BG795"/>
  <c r="BF795"/>
  <c r="T795"/>
  <c r="R795"/>
  <c r="P795"/>
  <c r="BI793"/>
  <c r="BH793"/>
  <c r="BG793"/>
  <c r="BF793"/>
  <c r="T793"/>
  <c r="R793"/>
  <c r="P793"/>
  <c r="BI790"/>
  <c r="BH790"/>
  <c r="BG790"/>
  <c r="BF790"/>
  <c r="T790"/>
  <c r="R790"/>
  <c r="P790"/>
  <c r="BI788"/>
  <c r="BH788"/>
  <c r="BG788"/>
  <c r="BF788"/>
  <c r="T788"/>
  <c r="R788"/>
  <c r="P788"/>
  <c r="BI784"/>
  <c r="BH784"/>
  <c r="BG784"/>
  <c r="BF784"/>
  <c r="T784"/>
  <c r="R784"/>
  <c r="P784"/>
  <c r="BI773"/>
  <c r="BH773"/>
  <c r="BG773"/>
  <c r="BF773"/>
  <c r="T773"/>
  <c r="R773"/>
  <c r="P773"/>
  <c r="BI770"/>
  <c r="BH770"/>
  <c r="BG770"/>
  <c r="BF770"/>
  <c r="T770"/>
  <c r="R770"/>
  <c r="P770"/>
  <c r="BI766"/>
  <c r="BH766"/>
  <c r="BG766"/>
  <c r="BF766"/>
  <c r="T766"/>
  <c r="R766"/>
  <c r="P766"/>
  <c r="BI764"/>
  <c r="BH764"/>
  <c r="BG764"/>
  <c r="BF764"/>
  <c r="T764"/>
  <c r="R764"/>
  <c r="P764"/>
  <c r="BI762"/>
  <c r="BH762"/>
  <c r="BG762"/>
  <c r="BF762"/>
  <c r="T762"/>
  <c r="R762"/>
  <c r="P762"/>
  <c r="BI760"/>
  <c r="BH760"/>
  <c r="BG760"/>
  <c r="BF760"/>
  <c r="T760"/>
  <c r="R760"/>
  <c r="P760"/>
  <c r="BI754"/>
  <c r="BH754"/>
  <c r="BG754"/>
  <c r="BF754"/>
  <c r="T754"/>
  <c r="R754"/>
  <c r="P754"/>
  <c r="BI752"/>
  <c r="BH752"/>
  <c r="BG752"/>
  <c r="BF752"/>
  <c r="T752"/>
  <c r="R752"/>
  <c r="P752"/>
  <c r="BI747"/>
  <c r="BH747"/>
  <c r="BG747"/>
  <c r="BF747"/>
  <c r="T747"/>
  <c r="R747"/>
  <c r="P747"/>
  <c r="BI744"/>
  <c r="BH744"/>
  <c r="BG744"/>
  <c r="BF744"/>
  <c r="T744"/>
  <c r="R744"/>
  <c r="P744"/>
  <c r="BI741"/>
  <c r="BH741"/>
  <c r="BG741"/>
  <c r="BF741"/>
  <c r="T741"/>
  <c r="R741"/>
  <c r="P741"/>
  <c r="BI738"/>
  <c r="BH738"/>
  <c r="BG738"/>
  <c r="BF738"/>
  <c r="T738"/>
  <c r="R738"/>
  <c r="P738"/>
  <c r="BI734"/>
  <c r="BH734"/>
  <c r="BG734"/>
  <c r="BF734"/>
  <c r="T734"/>
  <c r="R734"/>
  <c r="P734"/>
  <c r="BI730"/>
  <c r="BH730"/>
  <c r="BG730"/>
  <c r="BF730"/>
  <c r="T730"/>
  <c r="R730"/>
  <c r="P730"/>
  <c r="BI726"/>
  <c r="BH726"/>
  <c r="BG726"/>
  <c r="BF726"/>
  <c r="T726"/>
  <c r="R726"/>
  <c r="P726"/>
  <c r="BI722"/>
  <c r="BH722"/>
  <c r="BG722"/>
  <c r="BF722"/>
  <c r="T722"/>
  <c r="R722"/>
  <c r="P722"/>
  <c r="BI718"/>
  <c r="BH718"/>
  <c r="BG718"/>
  <c r="BF718"/>
  <c r="T718"/>
  <c r="R718"/>
  <c r="P718"/>
  <c r="BI714"/>
  <c r="BH714"/>
  <c r="BG714"/>
  <c r="BF714"/>
  <c r="T714"/>
  <c r="R714"/>
  <c r="P714"/>
  <c r="BI713"/>
  <c r="BH713"/>
  <c r="BG713"/>
  <c r="BF713"/>
  <c r="T713"/>
  <c r="R713"/>
  <c r="P713"/>
  <c r="BI711"/>
  <c r="BH711"/>
  <c r="BG711"/>
  <c r="BF711"/>
  <c r="T711"/>
  <c r="R711"/>
  <c r="P711"/>
  <c r="BI709"/>
  <c r="BH709"/>
  <c r="BG709"/>
  <c r="BF709"/>
  <c r="T709"/>
  <c r="R709"/>
  <c r="P709"/>
  <c r="BI708"/>
  <c r="BH708"/>
  <c r="BG708"/>
  <c r="BF708"/>
  <c r="T708"/>
  <c r="R708"/>
  <c r="P708"/>
  <c r="BI707"/>
  <c r="BH707"/>
  <c r="BG707"/>
  <c r="BF707"/>
  <c r="T707"/>
  <c r="R707"/>
  <c r="P707"/>
  <c r="BI706"/>
  <c r="BH706"/>
  <c r="BG706"/>
  <c r="BF706"/>
  <c r="T706"/>
  <c r="R706"/>
  <c r="P706"/>
  <c r="BI699"/>
  <c r="BH699"/>
  <c r="BG699"/>
  <c r="BF699"/>
  <c r="T699"/>
  <c r="R699"/>
  <c r="P699"/>
  <c r="BI696"/>
  <c r="BH696"/>
  <c r="BG696"/>
  <c r="BF696"/>
  <c r="T696"/>
  <c r="R696"/>
  <c r="P696"/>
  <c r="BI693"/>
  <c r="BH693"/>
  <c r="BG693"/>
  <c r="BF693"/>
  <c r="T693"/>
  <c r="R693"/>
  <c r="P693"/>
  <c r="BI690"/>
  <c r="BH690"/>
  <c r="BG690"/>
  <c r="BF690"/>
  <c r="T690"/>
  <c r="R690"/>
  <c r="P690"/>
  <c r="BI687"/>
  <c r="BH687"/>
  <c r="BG687"/>
  <c r="BF687"/>
  <c r="T687"/>
  <c r="R687"/>
  <c r="P687"/>
  <c r="BI680"/>
  <c r="BH680"/>
  <c r="BG680"/>
  <c r="BF680"/>
  <c r="T680"/>
  <c r="R680"/>
  <c r="P680"/>
  <c r="BI677"/>
  <c r="BH677"/>
  <c r="BG677"/>
  <c r="BF677"/>
  <c r="T677"/>
  <c r="R677"/>
  <c r="P677"/>
  <c r="BI676"/>
  <c r="BH676"/>
  <c r="BG676"/>
  <c r="BF676"/>
  <c r="T676"/>
  <c r="R676"/>
  <c r="P676"/>
  <c r="BI675"/>
  <c r="BH675"/>
  <c r="BG675"/>
  <c r="BF675"/>
  <c r="T675"/>
  <c r="R675"/>
  <c r="P675"/>
  <c r="BI673"/>
  <c r="BH673"/>
  <c r="BG673"/>
  <c r="BF673"/>
  <c r="T673"/>
  <c r="R673"/>
  <c r="P673"/>
  <c r="BI669"/>
  <c r="BH669"/>
  <c r="BG669"/>
  <c r="BF669"/>
  <c r="T669"/>
  <c r="R669"/>
  <c r="P669"/>
  <c r="BI668"/>
  <c r="BH668"/>
  <c r="BG668"/>
  <c r="BF668"/>
  <c r="T668"/>
  <c r="R668"/>
  <c r="P668"/>
  <c r="BI666"/>
  <c r="BH666"/>
  <c r="BG666"/>
  <c r="BF666"/>
  <c r="T666"/>
  <c r="R666"/>
  <c r="P666"/>
  <c r="BI665"/>
  <c r="BH665"/>
  <c r="BG665"/>
  <c r="BF665"/>
  <c r="T665"/>
  <c r="R665"/>
  <c r="P665"/>
  <c r="BI663"/>
  <c r="BH663"/>
  <c r="BG663"/>
  <c r="BF663"/>
  <c r="T663"/>
  <c r="R663"/>
  <c r="P663"/>
  <c r="BI662"/>
  <c r="BH662"/>
  <c r="BG662"/>
  <c r="BF662"/>
  <c r="T662"/>
  <c r="R662"/>
  <c r="P662"/>
  <c r="BI661"/>
  <c r="BH661"/>
  <c r="BG661"/>
  <c r="BF661"/>
  <c r="T661"/>
  <c r="R661"/>
  <c r="P661"/>
  <c r="BI660"/>
  <c r="BH660"/>
  <c r="BG660"/>
  <c r="BF660"/>
  <c r="T660"/>
  <c r="R660"/>
  <c r="P660"/>
  <c r="BI658"/>
  <c r="BH658"/>
  <c r="BG658"/>
  <c r="BF658"/>
  <c r="T658"/>
  <c r="R658"/>
  <c r="P658"/>
  <c r="BI657"/>
  <c r="BH657"/>
  <c r="BG657"/>
  <c r="BF657"/>
  <c r="T657"/>
  <c r="R657"/>
  <c r="P657"/>
  <c r="BI655"/>
  <c r="BH655"/>
  <c r="BG655"/>
  <c r="BF655"/>
  <c r="T655"/>
  <c r="R655"/>
  <c r="P655"/>
  <c r="BI653"/>
  <c r="BH653"/>
  <c r="BG653"/>
  <c r="BF653"/>
  <c r="T653"/>
  <c r="R653"/>
  <c r="P653"/>
  <c r="BI651"/>
  <c r="BH651"/>
  <c r="BG651"/>
  <c r="BF651"/>
  <c r="T651"/>
  <c r="R651"/>
  <c r="P651"/>
  <c r="BI649"/>
  <c r="BH649"/>
  <c r="BG649"/>
  <c r="BF649"/>
  <c r="T649"/>
  <c r="R649"/>
  <c r="P649"/>
  <c r="BI647"/>
  <c r="BH647"/>
  <c r="BG647"/>
  <c r="BF647"/>
  <c r="T647"/>
  <c r="R647"/>
  <c r="P647"/>
  <c r="BI645"/>
  <c r="BH645"/>
  <c r="BG645"/>
  <c r="BF645"/>
  <c r="T645"/>
  <c r="R645"/>
  <c r="P645"/>
  <c r="BI641"/>
  <c r="BH641"/>
  <c r="BG641"/>
  <c r="BF641"/>
  <c r="T641"/>
  <c r="R641"/>
  <c r="P641"/>
  <c r="BI640"/>
  <c r="BH640"/>
  <c r="BG640"/>
  <c r="BF640"/>
  <c r="T640"/>
  <c r="R640"/>
  <c r="P640"/>
  <c r="BI639"/>
  <c r="BH639"/>
  <c r="BG639"/>
  <c r="BF639"/>
  <c r="T639"/>
  <c r="R639"/>
  <c r="P639"/>
  <c r="BI634"/>
  <c r="BH634"/>
  <c r="BG634"/>
  <c r="BF634"/>
  <c r="T634"/>
  <c r="R634"/>
  <c r="P634"/>
  <c r="BI629"/>
  <c r="BH629"/>
  <c r="BG629"/>
  <c r="BF629"/>
  <c r="T629"/>
  <c r="R629"/>
  <c r="P629"/>
  <c r="BI626"/>
  <c r="BH626"/>
  <c r="BG626"/>
  <c r="BF626"/>
  <c r="T626"/>
  <c r="R626"/>
  <c r="P626"/>
  <c r="BI624"/>
  <c r="BH624"/>
  <c r="BG624"/>
  <c r="BF624"/>
  <c r="T624"/>
  <c r="R624"/>
  <c r="P624"/>
  <c r="BI616"/>
  <c r="BH616"/>
  <c r="BG616"/>
  <c r="BF616"/>
  <c r="T616"/>
  <c r="R616"/>
  <c r="P616"/>
  <c r="BI614"/>
  <c r="BH614"/>
  <c r="BG614"/>
  <c r="BF614"/>
  <c r="T614"/>
  <c r="R614"/>
  <c r="P614"/>
  <c r="BI612"/>
  <c r="BH612"/>
  <c r="BG612"/>
  <c r="BF612"/>
  <c r="T612"/>
  <c r="R612"/>
  <c r="P612"/>
  <c r="BI610"/>
  <c r="BH610"/>
  <c r="BG610"/>
  <c r="BF610"/>
  <c r="T610"/>
  <c r="R610"/>
  <c r="P610"/>
  <c r="BI608"/>
  <c r="BH608"/>
  <c r="BG608"/>
  <c r="BF608"/>
  <c r="T608"/>
  <c r="R608"/>
  <c r="P608"/>
  <c r="BI606"/>
  <c r="BH606"/>
  <c r="BG606"/>
  <c r="BF606"/>
  <c r="T606"/>
  <c r="R606"/>
  <c r="P606"/>
  <c r="BI604"/>
  <c r="BH604"/>
  <c r="BG604"/>
  <c r="BF604"/>
  <c r="T604"/>
  <c r="R604"/>
  <c r="P604"/>
  <c r="BI592"/>
  <c r="BH592"/>
  <c r="BG592"/>
  <c r="BF592"/>
  <c r="T592"/>
  <c r="R592"/>
  <c r="P592"/>
  <c r="BI589"/>
  <c r="BH589"/>
  <c r="BG589"/>
  <c r="BF589"/>
  <c r="T589"/>
  <c r="R589"/>
  <c r="P589"/>
  <c r="BI585"/>
  <c r="BH585"/>
  <c r="BG585"/>
  <c r="BF585"/>
  <c r="T585"/>
  <c r="R585"/>
  <c r="P585"/>
  <c r="BI577"/>
  <c r="BH577"/>
  <c r="BG577"/>
  <c r="BF577"/>
  <c r="T577"/>
  <c r="R577"/>
  <c r="P577"/>
  <c r="BI572"/>
  <c r="BH572"/>
  <c r="BG572"/>
  <c r="BF572"/>
  <c r="T572"/>
  <c r="R572"/>
  <c r="P572"/>
  <c r="BI562"/>
  <c r="BH562"/>
  <c r="BG562"/>
  <c r="BF562"/>
  <c r="T562"/>
  <c r="R562"/>
  <c r="P562"/>
  <c r="BI554"/>
  <c r="BH554"/>
  <c r="BG554"/>
  <c r="BF554"/>
  <c r="T554"/>
  <c r="R554"/>
  <c r="P554"/>
  <c r="BI546"/>
  <c r="BH546"/>
  <c r="BG546"/>
  <c r="BF546"/>
  <c r="T546"/>
  <c r="R546"/>
  <c r="P546"/>
  <c r="BI541"/>
  <c r="BH541"/>
  <c r="BG541"/>
  <c r="BF541"/>
  <c r="T541"/>
  <c r="R541"/>
  <c r="P541"/>
  <c r="BI536"/>
  <c r="BH536"/>
  <c r="BG536"/>
  <c r="BF536"/>
  <c r="T536"/>
  <c r="R536"/>
  <c r="P536"/>
  <c r="BI531"/>
  <c r="BH531"/>
  <c r="BG531"/>
  <c r="BF531"/>
  <c r="T531"/>
  <c r="R531"/>
  <c r="P531"/>
  <c r="BI521"/>
  <c r="BH521"/>
  <c r="BG521"/>
  <c r="BF521"/>
  <c r="T521"/>
  <c r="R521"/>
  <c r="P521"/>
  <c r="BI514"/>
  <c r="BH514"/>
  <c r="BG514"/>
  <c r="BF514"/>
  <c r="T514"/>
  <c r="R514"/>
  <c r="P514"/>
  <c r="BI509"/>
  <c r="BH509"/>
  <c r="BG509"/>
  <c r="BF509"/>
  <c r="T509"/>
  <c r="R509"/>
  <c r="P509"/>
  <c r="BI499"/>
  <c r="BH499"/>
  <c r="BG499"/>
  <c r="BF499"/>
  <c r="T499"/>
  <c r="R499"/>
  <c r="P499"/>
  <c r="BI481"/>
  <c r="BH481"/>
  <c r="BG481"/>
  <c r="BF481"/>
  <c r="T481"/>
  <c r="R481"/>
  <c r="P481"/>
  <c r="BI476"/>
  <c r="BH476"/>
  <c r="BG476"/>
  <c r="BF476"/>
  <c r="T476"/>
  <c r="T475"/>
  <c r="R476"/>
  <c r="R475"/>
  <c r="P476"/>
  <c r="P475"/>
  <c r="BI471"/>
  <c r="BH471"/>
  <c r="BG471"/>
  <c r="BF471"/>
  <c r="T471"/>
  <c r="R471"/>
  <c r="P471"/>
  <c r="BI469"/>
  <c r="BH469"/>
  <c r="BG469"/>
  <c r="BF469"/>
  <c r="T469"/>
  <c r="R469"/>
  <c r="P469"/>
  <c r="BI465"/>
  <c r="BH465"/>
  <c r="BG465"/>
  <c r="BF465"/>
  <c r="T465"/>
  <c r="R465"/>
  <c r="P465"/>
  <c r="BI454"/>
  <c r="BH454"/>
  <c r="BG454"/>
  <c r="BF454"/>
  <c r="T454"/>
  <c r="R454"/>
  <c r="P454"/>
  <c r="BI449"/>
  <c r="BH449"/>
  <c r="BG449"/>
  <c r="BF449"/>
  <c r="T449"/>
  <c r="R449"/>
  <c r="P449"/>
  <c r="BI444"/>
  <c r="BH444"/>
  <c r="BG444"/>
  <c r="BF444"/>
  <c r="T444"/>
  <c r="R444"/>
  <c r="P444"/>
  <c r="BI441"/>
  <c r="BH441"/>
  <c r="BG441"/>
  <c r="BF441"/>
  <c r="T441"/>
  <c r="R441"/>
  <c r="P441"/>
  <c r="BI440"/>
  <c r="BH440"/>
  <c r="BG440"/>
  <c r="BF440"/>
  <c r="T440"/>
  <c r="R440"/>
  <c r="P440"/>
  <c r="BI437"/>
  <c r="BH437"/>
  <c r="BG437"/>
  <c r="BF437"/>
  <c r="T437"/>
  <c r="R437"/>
  <c r="P437"/>
  <c r="BI435"/>
  <c r="BH435"/>
  <c r="BG435"/>
  <c r="BF435"/>
  <c r="T435"/>
  <c r="R435"/>
  <c r="P435"/>
  <c r="BI432"/>
  <c r="BH432"/>
  <c r="BG432"/>
  <c r="BF432"/>
  <c r="T432"/>
  <c r="R432"/>
  <c r="P432"/>
  <c r="BI428"/>
  <c r="BH428"/>
  <c r="BG428"/>
  <c r="BF428"/>
  <c r="T428"/>
  <c r="R428"/>
  <c r="P428"/>
  <c r="BI423"/>
  <c r="BH423"/>
  <c r="BG423"/>
  <c r="BF423"/>
  <c r="T423"/>
  <c r="R423"/>
  <c r="P423"/>
  <c r="BI418"/>
  <c r="BH418"/>
  <c r="BG418"/>
  <c r="BF418"/>
  <c r="T418"/>
  <c r="R418"/>
  <c r="P418"/>
  <c r="BI414"/>
  <c r="BH414"/>
  <c r="BG414"/>
  <c r="BF414"/>
  <c r="T414"/>
  <c r="R414"/>
  <c r="P414"/>
  <c r="BI409"/>
  <c r="BH409"/>
  <c r="BG409"/>
  <c r="BF409"/>
  <c r="T409"/>
  <c r="R409"/>
  <c r="P409"/>
  <c r="BI404"/>
  <c r="BH404"/>
  <c r="BG404"/>
  <c r="BF404"/>
  <c r="T404"/>
  <c r="R404"/>
  <c r="P404"/>
  <c r="BI387"/>
  <c r="BH387"/>
  <c r="BG387"/>
  <c r="BF387"/>
  <c r="T387"/>
  <c r="R387"/>
  <c r="P387"/>
  <c r="BI385"/>
  <c r="BH385"/>
  <c r="BG385"/>
  <c r="BF385"/>
  <c r="T385"/>
  <c r="R385"/>
  <c r="P385"/>
  <c r="BI380"/>
  <c r="BH380"/>
  <c r="BG380"/>
  <c r="BF380"/>
  <c r="T380"/>
  <c r="R380"/>
  <c r="P380"/>
  <c r="BI378"/>
  <c r="BH378"/>
  <c r="BG378"/>
  <c r="BF378"/>
  <c r="T378"/>
  <c r="R378"/>
  <c r="P378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4"/>
  <c r="BH354"/>
  <c r="BG354"/>
  <c r="BF354"/>
  <c r="T354"/>
  <c r="R354"/>
  <c r="P354"/>
  <c r="BI345"/>
  <c r="BH345"/>
  <c r="BG345"/>
  <c r="BF345"/>
  <c r="T345"/>
  <c r="R345"/>
  <c r="P345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2"/>
  <c r="BH302"/>
  <c r="BG302"/>
  <c r="BF302"/>
  <c r="T302"/>
  <c r="R302"/>
  <c r="P302"/>
  <c r="BI299"/>
  <c r="BH299"/>
  <c r="BG299"/>
  <c r="BF299"/>
  <c r="T299"/>
  <c r="R299"/>
  <c r="P299"/>
  <c r="BI295"/>
  <c r="BH295"/>
  <c r="BG295"/>
  <c r="BF295"/>
  <c r="T295"/>
  <c r="R295"/>
  <c r="P295"/>
  <c r="BI292"/>
  <c r="BH292"/>
  <c r="BG292"/>
  <c r="BF292"/>
  <c r="T292"/>
  <c r="R292"/>
  <c r="P292"/>
  <c r="BI282"/>
  <c r="BH282"/>
  <c r="BG282"/>
  <c r="BF282"/>
  <c r="T282"/>
  <c r="R282"/>
  <c r="P282"/>
  <c r="BI278"/>
  <c r="BH278"/>
  <c r="BG278"/>
  <c r="BF278"/>
  <c r="T278"/>
  <c r="R278"/>
  <c r="P278"/>
  <c r="BI265"/>
  <c r="BH265"/>
  <c r="BG265"/>
  <c r="BF265"/>
  <c r="T265"/>
  <c r="R265"/>
  <c r="P265"/>
  <c r="BI247"/>
  <c r="BH247"/>
  <c r="BG247"/>
  <c r="BF247"/>
  <c r="T247"/>
  <c r="R247"/>
  <c r="P247"/>
  <c r="BI243"/>
  <c r="BH243"/>
  <c r="BG243"/>
  <c r="BF243"/>
  <c r="T243"/>
  <c r="R243"/>
  <c r="P243"/>
  <c r="BI236"/>
  <c r="BH236"/>
  <c r="BG236"/>
  <c r="BF236"/>
  <c r="T236"/>
  <c r="R236"/>
  <c r="P236"/>
  <c r="BI229"/>
  <c r="BH229"/>
  <c r="BG229"/>
  <c r="BF229"/>
  <c r="T229"/>
  <c r="R229"/>
  <c r="P229"/>
  <c r="BI224"/>
  <c r="BH224"/>
  <c r="BG224"/>
  <c r="BF224"/>
  <c r="T224"/>
  <c r="R224"/>
  <c r="P224"/>
  <c r="BI219"/>
  <c r="BH219"/>
  <c r="BG219"/>
  <c r="BF219"/>
  <c r="T219"/>
  <c r="R219"/>
  <c r="P219"/>
  <c r="BI214"/>
  <c r="BH214"/>
  <c r="BG214"/>
  <c r="BF214"/>
  <c r="T214"/>
  <c r="R214"/>
  <c r="P214"/>
  <c r="BI209"/>
  <c r="BH209"/>
  <c r="BG209"/>
  <c r="BF209"/>
  <c r="T209"/>
  <c r="R209"/>
  <c r="P209"/>
  <c r="BI202"/>
  <c r="BH202"/>
  <c r="BG202"/>
  <c r="BF202"/>
  <c r="T202"/>
  <c r="R202"/>
  <c r="P202"/>
  <c r="BI197"/>
  <c r="BH197"/>
  <c r="BG197"/>
  <c r="BF197"/>
  <c r="T197"/>
  <c r="R197"/>
  <c r="P197"/>
  <c r="BI192"/>
  <c r="BH192"/>
  <c r="BG192"/>
  <c r="BF192"/>
  <c r="T192"/>
  <c r="R192"/>
  <c r="P192"/>
  <c r="BI184"/>
  <c r="BH184"/>
  <c r="BG184"/>
  <c r="BF184"/>
  <c r="T184"/>
  <c r="R184"/>
  <c r="P184"/>
  <c r="BI176"/>
  <c r="BH176"/>
  <c r="BG176"/>
  <c r="BF176"/>
  <c r="T176"/>
  <c r="R176"/>
  <c r="P176"/>
  <c r="BI171"/>
  <c r="BH171"/>
  <c r="BG171"/>
  <c r="BF171"/>
  <c r="T171"/>
  <c r="R171"/>
  <c r="P171"/>
  <c r="BI166"/>
  <c r="BH166"/>
  <c r="BG166"/>
  <c r="BF166"/>
  <c r="T166"/>
  <c r="R166"/>
  <c r="P166"/>
  <c r="BI158"/>
  <c r="BH158"/>
  <c r="BG158"/>
  <c r="BF158"/>
  <c r="T158"/>
  <c r="R158"/>
  <c r="P158"/>
  <c r="BI153"/>
  <c r="BH153"/>
  <c r="BG153"/>
  <c r="BF153"/>
  <c r="T153"/>
  <c r="R153"/>
  <c r="P153"/>
  <c r="BI152"/>
  <c r="BH152"/>
  <c r="BG152"/>
  <c r="BF152"/>
  <c r="T152"/>
  <c r="R152"/>
  <c r="P152"/>
  <c r="BI149"/>
  <c r="BH149"/>
  <c r="BG149"/>
  <c r="BF149"/>
  <c r="T149"/>
  <c r="R149"/>
  <c r="P149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06"/>
  <c r="BH106"/>
  <c r="BG106"/>
  <c r="BF106"/>
  <c r="T106"/>
  <c r="R106"/>
  <c r="P106"/>
  <c r="J98"/>
  <c r="F98"/>
  <c r="F96"/>
  <c r="E94"/>
  <c r="J54"/>
  <c r="F54"/>
  <c r="F52"/>
  <c r="E50"/>
  <c r="J24"/>
  <c r="E24"/>
  <c r="J55"/>
  <c r="J23"/>
  <c r="J18"/>
  <c r="E18"/>
  <c r="F99"/>
  <c r="J17"/>
  <c r="J12"/>
  <c r="J52"/>
  <c r="E7"/>
  <c r="E92"/>
  <c i="1" r="L50"/>
  <c r="AM50"/>
  <c r="AM49"/>
  <c r="L49"/>
  <c r="AM47"/>
  <c r="L47"/>
  <c r="L45"/>
  <c r="L44"/>
  <c i="2" r="BK894"/>
  <c r="BK869"/>
  <c r="J856"/>
  <c r="BK844"/>
  <c r="BK803"/>
  <c r="J788"/>
  <c r="J760"/>
  <c r="J726"/>
  <c r="BK713"/>
  <c r="J696"/>
  <c r="J677"/>
  <c r="J668"/>
  <c r="J647"/>
  <c r="BK614"/>
  <c r="J546"/>
  <c r="BK471"/>
  <c r="J454"/>
  <c r="BK441"/>
  <c r="BK380"/>
  <c r="BK336"/>
  <c r="J292"/>
  <c r="J224"/>
  <c r="J192"/>
  <c r="BK158"/>
  <c r="BK128"/>
  <c r="J919"/>
  <c r="J910"/>
  <c r="BK885"/>
  <c r="J862"/>
  <c r="BK841"/>
  <c r="J803"/>
  <c r="J793"/>
  <c r="BK773"/>
  <c r="J747"/>
  <c r="BK726"/>
  <c r="BK708"/>
  <c r="BK687"/>
  <c r="BK666"/>
  <c r="J657"/>
  <c r="J639"/>
  <c r="BK624"/>
  <c r="BK554"/>
  <c r="BK531"/>
  <c r="BK481"/>
  <c r="J441"/>
  <c r="J423"/>
  <c r="BK378"/>
  <c r="J312"/>
  <c r="J229"/>
  <c r="J176"/>
  <c r="BK910"/>
  <c r="J853"/>
  <c r="BK817"/>
  <c r="BK805"/>
  <c r="J741"/>
  <c r="J687"/>
  <c r="BK665"/>
  <c r="BK657"/>
  <c r="BK641"/>
  <c r="BK606"/>
  <c r="BK577"/>
  <c r="BK509"/>
  <c r="BK404"/>
  <c r="J380"/>
  <c r="J343"/>
  <c r="J320"/>
  <c r="BK192"/>
  <c r="J130"/>
  <c r="BK925"/>
  <c r="BK921"/>
  <c r="J917"/>
  <c r="J898"/>
  <c r="BK867"/>
  <c r="J844"/>
  <c r="J821"/>
  <c r="BK795"/>
  <c r="J770"/>
  <c r="J738"/>
  <c r="BK706"/>
  <c r="J676"/>
  <c r="J653"/>
  <c r="J626"/>
  <c r="J614"/>
  <c r="BK589"/>
  <c r="J562"/>
  <c r="J514"/>
  <c r="BK444"/>
  <c r="BK428"/>
  <c r="J385"/>
  <c r="BK345"/>
  <c r="J282"/>
  <c r="BK229"/>
  <c r="BK209"/>
  <c r="J158"/>
  <c r="J106"/>
  <c i="3" r="J127"/>
  <c r="BK121"/>
  <c r="BK117"/>
  <c r="BK111"/>
  <c r="J102"/>
  <c r="J94"/>
  <c r="J86"/>
  <c r="BK130"/>
  <c r="BK116"/>
  <c r="BK106"/>
  <c r="BK98"/>
  <c r="BK88"/>
  <c r="J126"/>
  <c r="BK115"/>
  <c r="BK99"/>
  <c r="J87"/>
  <c r="J130"/>
  <c r="J120"/>
  <c r="BK114"/>
  <c r="J103"/>
  <c r="BK94"/>
  <c r="J89"/>
  <c i="4" r="J110"/>
  <c r="J99"/>
  <c r="J90"/>
  <c r="BK117"/>
  <c i="2" r="J901"/>
  <c r="J882"/>
  <c r="J859"/>
  <c r="J847"/>
  <c r="J817"/>
  <c r="J801"/>
  <c r="J773"/>
  <c r="J752"/>
  <c r="J730"/>
  <c r="J714"/>
  <c r="BK707"/>
  <c r="BK673"/>
  <c r="J662"/>
  <c r="BK645"/>
  <c r="J629"/>
  <c r="J604"/>
  <c r="J499"/>
  <c r="BK465"/>
  <c r="J418"/>
  <c r="J316"/>
  <c r="BK309"/>
  <c r="J243"/>
  <c r="BK214"/>
  <c r="BK166"/>
  <c r="J125"/>
  <c r="BK917"/>
  <c r="J907"/>
  <c r="BK882"/>
  <c r="BK859"/>
  <c r="BK837"/>
  <c r="J797"/>
  <c r="BK788"/>
  <c r="J764"/>
  <c r="BK738"/>
  <c r="J713"/>
  <c r="J707"/>
  <c r="J693"/>
  <c r="J673"/>
  <c r="J658"/>
  <c r="J641"/>
  <c r="BK629"/>
  <c r="BK610"/>
  <c r="J541"/>
  <c r="BK521"/>
  <c r="BK469"/>
  <c r="J428"/>
  <c r="J387"/>
  <c r="BK356"/>
  <c r="J328"/>
  <c r="BK316"/>
  <c r="BK247"/>
  <c r="BK197"/>
  <c r="J128"/>
  <c r="J869"/>
  <c r="J833"/>
  <c r="BK806"/>
  <c r="BK754"/>
  <c r="J711"/>
  <c r="J669"/>
  <c r="BK663"/>
  <c r="J655"/>
  <c r="J649"/>
  <c r="J616"/>
  <c r="J585"/>
  <c r="BK536"/>
  <c r="BK437"/>
  <c r="BK418"/>
  <c r="BK387"/>
  <c r="J345"/>
  <c r="J336"/>
  <c r="BK322"/>
  <c r="BK282"/>
  <c r="J247"/>
  <c r="J171"/>
  <c r="J132"/>
  <c r="BK106"/>
  <c r="BK923"/>
  <c r="J921"/>
  <c r="J903"/>
  <c r="J874"/>
  <c r="J841"/>
  <c r="BK809"/>
  <c r="BK784"/>
  <c r="J754"/>
  <c r="BK718"/>
  <c r="BK699"/>
  <c r="J661"/>
  <c r="J624"/>
  <c r="J610"/>
  <c r="BK585"/>
  <c r="J521"/>
  <c r="J471"/>
  <c r="BK435"/>
  <c r="J404"/>
  <c r="BK343"/>
  <c r="BK299"/>
  <c r="BK243"/>
  <c r="J219"/>
  <c r="BK171"/>
  <c r="BK132"/>
  <c i="3" r="J133"/>
  <c r="BK125"/>
  <c r="BK122"/>
  <c r="BK120"/>
  <c r="BK119"/>
  <c r="BK113"/>
  <c r="BK104"/>
  <c r="J97"/>
  <c r="J90"/>
  <c r="BK85"/>
  <c r="BK126"/>
  <c r="J115"/>
  <c r="BK102"/>
  <c r="BK89"/>
  <c r="BK129"/>
  <c r="J119"/>
  <c r="BK112"/>
  <c r="J88"/>
  <c r="J131"/>
  <c r="BK123"/>
  <c r="J116"/>
  <c r="J106"/>
  <c r="BK97"/>
  <c r="BK93"/>
  <c r="BK86"/>
  <c i="4" r="BK115"/>
  <c r="J94"/>
  <c r="J124"/>
  <c r="BK110"/>
  <c r="J107"/>
  <c r="BK99"/>
  <c r="BK96"/>
  <c r="J88"/>
  <c r="BK124"/>
  <c r="J120"/>
  <c r="BK102"/>
  <c r="BK92"/>
  <c r="J86"/>
  <c r="J115"/>
  <c r="BK112"/>
  <c r="BK107"/>
  <c r="J104"/>
  <c r="J96"/>
  <c r="BK94"/>
  <c r="BK90"/>
  <c r="BK88"/>
  <c r="BK86"/>
  <c i="2" r="J915"/>
  <c r="J867"/>
  <c r="J850"/>
  <c r="BK821"/>
  <c r="BK808"/>
  <c r="BK797"/>
  <c r="BK764"/>
  <c r="BK747"/>
  <c r="J722"/>
  <c r="J708"/>
  <c r="BK680"/>
  <c r="BK675"/>
  <c r="BK661"/>
  <c r="BK655"/>
  <c r="J634"/>
  <c r="BK608"/>
  <c r="J531"/>
  <c r="J469"/>
  <c r="BK449"/>
  <c r="BK440"/>
  <c r="J378"/>
  <c r="BK324"/>
  <c r="BK295"/>
  <c r="J236"/>
  <c r="J209"/>
  <c r="BK176"/>
  <c r="BK149"/>
  <c r="BK915"/>
  <c r="BK903"/>
  <c r="J877"/>
  <c r="BK847"/>
  <c r="J806"/>
  <c r="J795"/>
  <c r="J784"/>
  <c r="BK762"/>
  <c r="BK734"/>
  <c r="BK711"/>
  <c r="J706"/>
  <c r="BK677"/>
  <c r="J665"/>
  <c r="J651"/>
  <c r="BK634"/>
  <c r="J606"/>
  <c r="BK546"/>
  <c r="BK514"/>
  <c r="BK454"/>
  <c r="J435"/>
  <c r="BK409"/>
  <c r="BK362"/>
  <c r="BK354"/>
  <c r="BK292"/>
  <c r="BK202"/>
  <c r="J152"/>
  <c r="BK874"/>
  <c r="J839"/>
  <c r="J809"/>
  <c r="J790"/>
  <c r="BK744"/>
  <c r="J718"/>
  <c r="BK668"/>
  <c r="BK662"/>
  <c r="BK653"/>
  <c r="BK647"/>
  <c r="BK604"/>
  <c r="J572"/>
  <c r="BK499"/>
  <c r="BK423"/>
  <c r="BK385"/>
  <c r="BK339"/>
  <c r="J324"/>
  <c r="BK302"/>
  <c r="J214"/>
  <c r="J166"/>
  <c r="BK125"/>
  <c r="J923"/>
  <c r="J912"/>
  <c r="BK880"/>
  <c r="BK862"/>
  <c r="J825"/>
  <c r="BK804"/>
  <c r="BK760"/>
  <c r="BK741"/>
  <c r="BK714"/>
  <c r="BK693"/>
  <c r="J675"/>
  <c r="J645"/>
  <c r="BK616"/>
  <c r="J608"/>
  <c r="J577"/>
  <c r="J554"/>
  <c r="J449"/>
  <c r="J432"/>
  <c r="J362"/>
  <c r="J322"/>
  <c r="J295"/>
  <c r="BK236"/>
  <c r="J197"/>
  <c r="BK153"/>
  <c r="BK130"/>
  <c i="3" r="BK132"/>
  <c r="J123"/>
  <c r="J121"/>
  <c r="BK118"/>
  <c r="J105"/>
  <c r="J98"/>
  <c r="BK91"/>
  <c r="J134"/>
  <c r="J124"/>
  <c r="BK110"/>
  <c r="J92"/>
  <c r="J132"/>
  <c r="J125"/>
  <c r="J114"/>
  <c r="J93"/>
  <c r="BK134"/>
  <c r="J129"/>
  <c r="J118"/>
  <c r="J112"/>
  <c r="J104"/>
  <c r="BK96"/>
  <c r="BK90"/>
  <c i="4" r="J117"/>
  <c r="BK104"/>
  <c r="J92"/>
  <c r="BK120"/>
  <c r="J112"/>
  <c i="2" r="BK898"/>
  <c r="J885"/>
  <c r="BK853"/>
  <c r="BK825"/>
  <c r="J804"/>
  <c r="BK793"/>
  <c r="J762"/>
  <c r="J744"/>
  <c r="BK709"/>
  <c r="J690"/>
  <c r="BK676"/>
  <c r="BK669"/>
  <c r="BK658"/>
  <c r="BK639"/>
  <c r="J612"/>
  <c r="BK592"/>
  <c r="BK476"/>
  <c r="J444"/>
  <c r="J414"/>
  <c r="J356"/>
  <c r="BK312"/>
  <c r="BK278"/>
  <c r="BK219"/>
  <c r="J202"/>
  <c r="BK152"/>
  <c r="J123"/>
  <c r="BK912"/>
  <c r="BK901"/>
  <c r="J880"/>
  <c r="BK856"/>
  <c r="BK833"/>
  <c r="BK801"/>
  <c r="BK790"/>
  <c r="BK766"/>
  <c r="BK730"/>
  <c r="J709"/>
  <c r="J699"/>
  <c r="BK690"/>
  <c r="BK660"/>
  <c r="BK649"/>
  <c r="BK626"/>
  <c r="BK562"/>
  <c r="J536"/>
  <c r="J476"/>
  <c r="J465"/>
  <c r="J437"/>
  <c r="BK414"/>
  <c r="BK359"/>
  <c r="J339"/>
  <c r="BK320"/>
  <c r="J309"/>
  <c r="BK265"/>
  <c r="BK184"/>
  <c r="J894"/>
  <c r="J837"/>
  <c r="J808"/>
  <c r="BK770"/>
  <c r="BK722"/>
  <c r="J680"/>
  <c r="J666"/>
  <c r="J660"/>
  <c r="BK651"/>
  <c r="BK640"/>
  <c r="J589"/>
  <c r="BK541"/>
  <c r="J481"/>
  <c r="BK432"/>
  <c r="J359"/>
  <c r="BK328"/>
  <c r="J299"/>
  <c r="J265"/>
  <c r="J184"/>
  <c r="J153"/>
  <c r="BK123"/>
  <c r="J925"/>
  <c r="BK919"/>
  <c r="BK907"/>
  <c r="BK877"/>
  <c r="BK850"/>
  <c r="BK839"/>
  <c r="J805"/>
  <c r="J766"/>
  <c r="BK752"/>
  <c r="J734"/>
  <c r="BK696"/>
  <c r="J663"/>
  <c r="J640"/>
  <c r="BK612"/>
  <c r="J592"/>
  <c r="BK572"/>
  <c r="J509"/>
  <c r="J440"/>
  <c r="J409"/>
  <c r="J354"/>
  <c r="J302"/>
  <c r="J278"/>
  <c r="BK224"/>
  <c r="J149"/>
  <c i="1" r="AS54"/>
  <c i="3" r="BK103"/>
  <c r="J96"/>
  <c r="BK87"/>
  <c r="BK131"/>
  <c r="J122"/>
  <c r="J111"/>
  <c r="BK105"/>
  <c r="J85"/>
  <c r="BK127"/>
  <c r="J113"/>
  <c r="BK92"/>
  <c r="BK133"/>
  <c r="BK124"/>
  <c r="J117"/>
  <c r="J110"/>
  <c r="J99"/>
  <c r="J91"/>
  <c i="4" r="J102"/>
  <c i="2" l="1" r="BK105"/>
  <c r="J105"/>
  <c r="J62"/>
  <c r="BK151"/>
  <c r="J151"/>
  <c r="J63"/>
  <c r="BK228"/>
  <c r="J228"/>
  <c r="J64"/>
  <c r="P264"/>
  <c r="R294"/>
  <c r="T327"/>
  <c r="R403"/>
  <c r="R443"/>
  <c r="R464"/>
  <c r="BK480"/>
  <c r="J480"/>
  <c r="J72"/>
  <c r="BK628"/>
  <c r="J628"/>
  <c r="J73"/>
  <c r="P679"/>
  <c r="P832"/>
  <c r="T858"/>
  <c r="R866"/>
  <c r="P884"/>
  <c r="BK900"/>
  <c r="J900"/>
  <c r="J82"/>
  <c r="R105"/>
  <c r="R151"/>
  <c r="T228"/>
  <c r="T264"/>
  <c r="P294"/>
  <c r="BK327"/>
  <c r="J327"/>
  <c r="J67"/>
  <c r="T403"/>
  <c r="T443"/>
  <c r="T464"/>
  <c r="T480"/>
  <c r="T628"/>
  <c r="R679"/>
  <c r="T832"/>
  <c r="R858"/>
  <c r="P866"/>
  <c r="P865"/>
  <c r="BK884"/>
  <c r="J884"/>
  <c r="J79"/>
  <c r="P900"/>
  <c r="P896"/>
  <c i="3" r="BK84"/>
  <c r="J84"/>
  <c r="J60"/>
  <c r="T84"/>
  <c r="T95"/>
  <c r="R109"/>
  <c r="R128"/>
  <c i="2" r="T105"/>
  <c r="P151"/>
  <c r="R228"/>
  <c r="BK264"/>
  <c r="J264"/>
  <c r="J65"/>
  <c r="BK294"/>
  <c r="J294"/>
  <c r="J66"/>
  <c r="P327"/>
  <c r="BK403"/>
  <c r="J403"/>
  <c r="J68"/>
  <c r="BK443"/>
  <c r="J443"/>
  <c r="J69"/>
  <c r="BK464"/>
  <c r="J464"/>
  <c r="J70"/>
  <c r="P480"/>
  <c r="R628"/>
  <c r="BK679"/>
  <c r="J679"/>
  <c r="J74"/>
  <c r="BK832"/>
  <c r="J832"/>
  <c r="J75"/>
  <c r="BK858"/>
  <c r="J858"/>
  <c r="J76"/>
  <c r="T866"/>
  <c r="R884"/>
  <c r="R900"/>
  <c r="R896"/>
  <c i="3" r="P84"/>
  <c r="BK95"/>
  <c r="J95"/>
  <c r="J61"/>
  <c r="R95"/>
  <c r="P109"/>
  <c r="BK128"/>
  <c r="J128"/>
  <c r="J63"/>
  <c r="T128"/>
  <c i="4" r="BK109"/>
  <c r="J109"/>
  <c r="J61"/>
  <c r="R109"/>
  <c r="R85"/>
  <c r="R84"/>
  <c r="BK114"/>
  <c r="J114"/>
  <c r="J62"/>
  <c r="R114"/>
  <c i="2" r="P105"/>
  <c r="T151"/>
  <c r="P228"/>
  <c r="R264"/>
  <c r="T294"/>
  <c r="R327"/>
  <c r="P403"/>
  <c r="P443"/>
  <c r="P464"/>
  <c r="R480"/>
  <c r="P628"/>
  <c r="T679"/>
  <c r="R832"/>
  <c r="P858"/>
  <c r="BK866"/>
  <c r="BK865"/>
  <c r="J865"/>
  <c r="J77"/>
  <c r="T884"/>
  <c r="T900"/>
  <c r="T896"/>
  <c i="3" r="R84"/>
  <c r="R83"/>
  <c r="P95"/>
  <c r="BK109"/>
  <c r="J109"/>
  <c r="J62"/>
  <c r="T109"/>
  <c r="P128"/>
  <c i="4" r="T109"/>
  <c r="T85"/>
  <c r="T84"/>
  <c r="P114"/>
  <c r="P85"/>
  <c r="P84"/>
  <c i="1" r="AU57"/>
  <c i="4" r="T114"/>
  <c r="BK85"/>
  <c r="J85"/>
  <c r="J60"/>
  <c r="BK119"/>
  <c r="J119"/>
  <c r="J63"/>
  <c r="BK123"/>
  <c r="J123"/>
  <c r="J64"/>
  <c i="2" r="BK475"/>
  <c r="J475"/>
  <c r="J71"/>
  <c r="BK897"/>
  <c r="J897"/>
  <c r="J81"/>
  <c i="4" r="J55"/>
  <c r="BE99"/>
  <c r="BE117"/>
  <c r="BE120"/>
  <c i="3" r="BK83"/>
  <c r="J83"/>
  <c r="J59"/>
  <c i="4" r="J52"/>
  <c r="BE88"/>
  <c r="BE96"/>
  <c r="BE104"/>
  <c r="BE110"/>
  <c r="BE112"/>
  <c r="E48"/>
  <c r="F55"/>
  <c r="BE90"/>
  <c r="BE94"/>
  <c r="BE86"/>
  <c r="BE92"/>
  <c r="BE102"/>
  <c r="BE107"/>
  <c r="BE115"/>
  <c r="BE124"/>
  <c i="2" r="BK104"/>
  <c r="J104"/>
  <c r="J61"/>
  <c i="3" r="E73"/>
  <c r="F80"/>
  <c r="BE87"/>
  <c r="BE91"/>
  <c r="BE98"/>
  <c r="BE99"/>
  <c r="BE112"/>
  <c r="BE115"/>
  <c r="BE116"/>
  <c r="BE117"/>
  <c r="BE120"/>
  <c r="BE127"/>
  <c r="J52"/>
  <c r="J55"/>
  <c r="BE85"/>
  <c r="BE89"/>
  <c r="BE94"/>
  <c r="BE96"/>
  <c r="BE97"/>
  <c r="BE102"/>
  <c r="BE104"/>
  <c r="BE105"/>
  <c r="BE106"/>
  <c r="BE110"/>
  <c r="BE118"/>
  <c r="BE125"/>
  <c i="2" r="J866"/>
  <c r="J78"/>
  <c i="3" r="BE86"/>
  <c r="BE90"/>
  <c r="BE92"/>
  <c r="BE93"/>
  <c r="BE103"/>
  <c r="BE121"/>
  <c r="BE122"/>
  <c r="BE124"/>
  <c r="BE126"/>
  <c r="BE129"/>
  <c r="BE88"/>
  <c r="BE111"/>
  <c r="BE113"/>
  <c r="BE114"/>
  <c r="BE119"/>
  <c r="BE123"/>
  <c r="BE130"/>
  <c r="BE131"/>
  <c r="BE132"/>
  <c r="BE133"/>
  <c r="BE134"/>
  <c i="2" r="E48"/>
  <c r="J96"/>
  <c r="J99"/>
  <c r="BE123"/>
  <c r="BE125"/>
  <c r="BE128"/>
  <c r="BE158"/>
  <c r="BE176"/>
  <c r="BE184"/>
  <c r="BE209"/>
  <c r="BE247"/>
  <c r="BE302"/>
  <c r="BE309"/>
  <c r="BE312"/>
  <c r="BE316"/>
  <c r="BE324"/>
  <c r="BE336"/>
  <c r="BE356"/>
  <c r="BE378"/>
  <c r="BE385"/>
  <c r="BE418"/>
  <c r="BE454"/>
  <c r="BE465"/>
  <c r="BE481"/>
  <c r="BE531"/>
  <c r="BE541"/>
  <c r="BE546"/>
  <c r="BE592"/>
  <c r="BE604"/>
  <c r="BE606"/>
  <c r="BE634"/>
  <c r="BE645"/>
  <c r="BE647"/>
  <c r="BE651"/>
  <c r="BE653"/>
  <c r="BE655"/>
  <c r="BE658"/>
  <c r="BE662"/>
  <c r="BE665"/>
  <c r="BE668"/>
  <c r="BE669"/>
  <c r="BE677"/>
  <c r="BE680"/>
  <c r="BE687"/>
  <c r="BE707"/>
  <c r="BE708"/>
  <c r="BE709"/>
  <c r="BE762"/>
  <c r="BE764"/>
  <c r="BE788"/>
  <c r="BE801"/>
  <c r="BE806"/>
  <c r="BE817"/>
  <c r="BE869"/>
  <c r="BE882"/>
  <c r="BE903"/>
  <c r="BE910"/>
  <c r="BE917"/>
  <c r="BE919"/>
  <c r="BE921"/>
  <c r="BE923"/>
  <c r="BE925"/>
  <c r="F55"/>
  <c r="BE149"/>
  <c r="BE192"/>
  <c r="BE202"/>
  <c r="BE219"/>
  <c r="BE224"/>
  <c r="BE243"/>
  <c r="BE292"/>
  <c r="BE354"/>
  <c r="BE362"/>
  <c r="BE409"/>
  <c r="BE414"/>
  <c r="BE428"/>
  <c r="BE435"/>
  <c r="BE437"/>
  <c r="BE440"/>
  <c r="BE441"/>
  <c r="BE444"/>
  <c r="BE449"/>
  <c r="BE469"/>
  <c r="BE514"/>
  <c r="BE536"/>
  <c r="BE608"/>
  <c r="BE610"/>
  <c r="BE614"/>
  <c r="BE616"/>
  <c r="BE624"/>
  <c r="BE626"/>
  <c r="BE629"/>
  <c r="BE639"/>
  <c r="BE660"/>
  <c r="BE673"/>
  <c r="BE675"/>
  <c r="BE676"/>
  <c r="BE696"/>
  <c r="BE706"/>
  <c r="BE711"/>
  <c r="BE722"/>
  <c r="BE726"/>
  <c r="BE730"/>
  <c r="BE744"/>
  <c r="BE747"/>
  <c r="BE752"/>
  <c r="BE760"/>
  <c r="BE766"/>
  <c r="BE773"/>
  <c r="BE793"/>
  <c r="BE795"/>
  <c r="BE797"/>
  <c r="BE803"/>
  <c r="BE808"/>
  <c r="BE821"/>
  <c r="BE825"/>
  <c r="BE841"/>
  <c r="BE844"/>
  <c r="BE847"/>
  <c r="BE850"/>
  <c r="BE856"/>
  <c r="BE859"/>
  <c r="BE867"/>
  <c r="BE907"/>
  <c r="BE106"/>
  <c r="BE130"/>
  <c r="BE132"/>
  <c r="BE152"/>
  <c r="BE153"/>
  <c r="BE166"/>
  <c r="BE214"/>
  <c r="BE236"/>
  <c r="BE278"/>
  <c r="BE295"/>
  <c r="BE299"/>
  <c r="BE322"/>
  <c r="BE328"/>
  <c r="BE339"/>
  <c r="BE343"/>
  <c r="BE380"/>
  <c r="BE471"/>
  <c r="BE499"/>
  <c r="BE585"/>
  <c r="BE612"/>
  <c r="BE641"/>
  <c r="BE661"/>
  <c r="BE663"/>
  <c r="BE713"/>
  <c r="BE714"/>
  <c r="BE741"/>
  <c r="BE770"/>
  <c r="BE853"/>
  <c r="BE862"/>
  <c r="BE874"/>
  <c r="BE877"/>
  <c r="BE880"/>
  <c r="BE885"/>
  <c r="BE898"/>
  <c r="BE912"/>
  <c r="BE915"/>
  <c r="BE171"/>
  <c r="BE197"/>
  <c r="BE229"/>
  <c r="BE265"/>
  <c r="BE282"/>
  <c r="BE320"/>
  <c r="BE345"/>
  <c r="BE359"/>
  <c r="BE387"/>
  <c r="BE404"/>
  <c r="BE423"/>
  <c r="BE432"/>
  <c r="BE476"/>
  <c r="BE509"/>
  <c r="BE521"/>
  <c r="BE554"/>
  <c r="BE562"/>
  <c r="BE572"/>
  <c r="BE577"/>
  <c r="BE589"/>
  <c r="BE640"/>
  <c r="BE649"/>
  <c r="BE657"/>
  <c r="BE666"/>
  <c r="BE690"/>
  <c r="BE693"/>
  <c r="BE699"/>
  <c r="BE718"/>
  <c r="BE734"/>
  <c r="BE738"/>
  <c r="BE754"/>
  <c r="BE784"/>
  <c r="BE790"/>
  <c r="BE804"/>
  <c r="BE805"/>
  <c r="BE809"/>
  <c r="BE833"/>
  <c r="BE837"/>
  <c r="BE839"/>
  <c r="BE894"/>
  <c r="BE901"/>
  <c r="J34"/>
  <c i="1" r="AW55"/>
  <c i="2" r="F36"/>
  <c i="1" r="BC55"/>
  <c i="2" r="F34"/>
  <c i="1" r="BA55"/>
  <c i="3" r="J34"/>
  <c i="1" r="AW56"/>
  <c i="3" r="F35"/>
  <c i="1" r="BB56"/>
  <c i="3" r="F36"/>
  <c i="1" r="BC56"/>
  <c i="3" r="F34"/>
  <c i="1" r="BA56"/>
  <c i="3" r="F37"/>
  <c i="1" r="BD56"/>
  <c i="4" r="J34"/>
  <c i="1" r="AW57"/>
  <c i="4" r="F35"/>
  <c i="1" r="BB57"/>
  <c i="4" r="F34"/>
  <c i="1" r="BA57"/>
  <c i="4" r="F36"/>
  <c i="1" r="BC57"/>
  <c i="4" r="F37"/>
  <c i="1" r="BD57"/>
  <c i="2" r="F35"/>
  <c i="1" r="BB55"/>
  <c i="2" r="F37"/>
  <c i="1" r="BD55"/>
  <c i="2" l="1" r="P104"/>
  <c r="P103"/>
  <c r="P102"/>
  <c i="1" r="AU55"/>
  <c i="2" r="T104"/>
  <c r="T103"/>
  <c r="T102"/>
  <c r="R104"/>
  <c r="R103"/>
  <c r="R102"/>
  <c r="R865"/>
  <c i="3" r="P83"/>
  <c i="1" r="AU56"/>
  <c i="2" r="T865"/>
  <c i="3" r="T83"/>
  <c i="2" r="BK896"/>
  <c r="J896"/>
  <c r="J80"/>
  <c i="4" r="BK84"/>
  <c r="J84"/>
  <c r="J59"/>
  <c i="2" r="BK103"/>
  <c r="J103"/>
  <c r="J60"/>
  <c r="F33"/>
  <c i="1" r="AZ55"/>
  <c i="3" r="F33"/>
  <c i="1" r="AZ56"/>
  <c i="3" r="J33"/>
  <c i="1" r="AV56"/>
  <c r="AT56"/>
  <c i="3" r="J30"/>
  <c i="1" r="AG56"/>
  <c i="4" r="J33"/>
  <c i="1" r="AV57"/>
  <c r="AT57"/>
  <c i="4" r="F33"/>
  <c i="1" r="AZ57"/>
  <c r="BC54"/>
  <c r="AY54"/>
  <c r="BD54"/>
  <c r="W33"/>
  <c r="BA54"/>
  <c r="W30"/>
  <c r="BB54"/>
  <c r="W31"/>
  <c i="2" r="J33"/>
  <c i="1" r="AV55"/>
  <c r="AT55"/>
  <c l="1" r="AN56"/>
  <c i="2" r="BK102"/>
  <c r="J102"/>
  <c r="J59"/>
  <c i="3" r="J39"/>
  <c i="1" r="AU54"/>
  <c i="4" r="J30"/>
  <c i="1" r="AG57"/>
  <c r="AZ54"/>
  <c r="AV54"/>
  <c r="AK29"/>
  <c r="AX54"/>
  <c r="AW54"/>
  <c r="AK30"/>
  <c r="W32"/>
  <c i="4" l="1" r="J39"/>
  <c i="1" r="AN57"/>
  <c i="2" r="J30"/>
  <c i="1" r="AG55"/>
  <c r="AG54"/>
  <c r="AK26"/>
  <c r="AK35"/>
  <c r="W29"/>
  <c r="AT54"/>
  <c l="1" r="AN54"/>
  <c i="2" r="J39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<sst xmlns="http://schemas.openxmlformats.org/spreadsheetml/2006/main">
  <si>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</si>
  <si>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</si>
  <si>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</si>
  <si>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</si>
  <si>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</si>
  <si>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{5b1e8811-f1ea-4af0-927b-2693487ba80a}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</si>
  <si>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</si>
  <si>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</si>
  <si>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</si>
  <si>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</si>
  <si>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</si>
  <si>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</si>
  <si>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</si>
  <si>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</si>
  <si>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2023-029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</si>
  <si>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</si>
  <si>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</si>
  <si>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Zpomalovací práh na ulici Štefánikova v Kopřivnici</t>
  </si>
  <si>
    <t>KSO:</t>
  </si>
  <si>
    <t/>
  </si>
  <si>
    <t>CC-CZ:</t>
  </si>
  <si>
    <t>Místo:</t>
  </si>
  <si>
    <t>Kopřivnice</t>
  </si>
  <si>
    <t>Datum:</t>
  </si>
  <si>
    <t>31. 3. 2023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</si>
  <si>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</si>
  <si>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</si>
  <si>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</si>
  <si>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</si>
  <si>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</si>
  <si>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</si>
  <si>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</si>
  <si>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Dopravní projekce Bojko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</si>
  <si>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</si>
  <si>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</si>
  <si>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</si>
  <si>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</si>
  <si>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</si>
  <si>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</si>
  <si>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</si>
  <si>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</si>
  <si>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</si>
  <si>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</si>
  <si>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</si>
  <si>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</si>
  <si>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</si>
  <si>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</si>
  <si>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</si>
  <si>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</si>
  <si>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</si>
  <si>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</si>
  <si>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</si>
  <si>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</si>
  <si>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</si>
  <si>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</si>
  <si>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</si>
  <si>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</si>
  <si>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</si>
  <si>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</si>
  <si>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</si>
  <si>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</si>
  <si>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</si>
  <si>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</si>
  <si>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</si>
  <si>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</si>
  <si>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</si>
  <si>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</si>
  <si>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</si>
  <si>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</si>
  <si>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</si>
  <si>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</si>
  <si>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</si>
  <si>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</si>
  <si>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</si>
  <si>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</si>
  <si>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</si>
  <si>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</si>
  <si>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</si>
  <si>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Místní komunikace</t>
  </si>
  <si>
    <t>STA</t>
  </si>
  <si>
    <t>1</t>
  </si>
  <si>
    <t>{37363600-b33f-49b4-8a37-e0ca67d9d950}</t>
  </si>
  <si>
    <t>2</t>
  </si>
  <si>
    <t>SO 401</t>
  </si>
  <si>
    <t>Veřejné osvětlení</t>
  </si>
  <si>
    <t>{23740e65-ea7d-4404-95c6-fa92885f8055}</t>
  </si>
  <si>
    <t>VRN</t>
  </si>
  <si>
    <t>vedlejší rozpočtové náklady a provoz investora</t>
  </si>
  <si>
    <t>{41dcf020-fbdd-444a-b63a-5ffc1f4cf3a6}</t>
  </si>
  <si>
    <t>KRYCÍ LIST SOUPISU PRACÍ</t>
  </si>
  <si>
    <t>Objekt:</t>
  </si>
  <si>
    <t>SO 101 - Místní komunikace</t>
  </si>
  <si>
    <t>Dopravné projekce Bojko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</si>
  <si>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</si>
  <si>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</si>
  <si>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</si>
  <si>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</si>
  <si>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</si>
  <si>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</si>
  <si>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  0 - Sanace podloží</t>
  </si>
  <si>
    <t xml:space="preserve">      11 - Zemní práce - přípravné a přidružené práce</t>
  </si>
  <si>
    <t xml:space="preserve">      12 - Zemní práce - odkopávky a prokopávky</t>
  </si>
  <si>
    <t xml:space="preserve">      13 - Zemní práce - hloubené vykopávky</t>
  </si>
  <si>
    <t xml:space="preserve">      16 - Zemní práce - přemístění výkopku</t>
  </si>
  <si>
    <t xml:space="preserve">      17 - Zemní práce - konstrukce ze zemin</t>
  </si>
  <si>
    <t xml:space="preserve">      18 - Zemní práce - povrchové úpravy terénu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</si>
  <si>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</si>
  <si>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</si>
  <si>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</si>
  <si>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</si>
  <si>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</si>
  <si>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</si>
  <si>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</si>
  <si>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</si>
  <si>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</si>
  <si>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</si>
  <si>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</si>
  <si>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M - Práce a dodávky M</t>
  </si>
  <si>
    <t xml:space="preserve">    22-M - Montáže technologických zařízení slaboproud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</si>
  <si>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</si>
  <si>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</si>
  <si>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</si>
  <si>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</si>
  <si>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</si>
  <si>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</si>
  <si>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</si>
  <si>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</si>
  <si>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</si>
  <si>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</si>
  <si>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</si>
  <si>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</si>
  <si>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</si>
  <si>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</si>
  <si>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</si>
  <si>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</si>
  <si>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</si>
  <si>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</si>
  <si>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Sanace podloží</t>
  </si>
  <si>
    <t>K</t>
  </si>
  <si>
    <t>122251104</t>
  </si>
  <si>
    <t>Odkopávky a prokopávky nezapažené strojně v hornině třídy těžitelnosti I skupiny 3 přes 100 do 500 m3</t>
  </si>
  <si>
    <t>m3</t>
  </si>
  <si>
    <t>CS ÚRS 2023 01</t>
  </si>
  <si>
    <t>4</t>
  </si>
  <si>
    <t>3</t>
  </si>
  <si>
    <t>-960808600</t>
  </si>
  <si>
    <t>Online PSC</t>
  </si>
  <si>
    <t>https://podminky.urs.cz/item/CS_URS_2023_01/122251104</t>
  </si>
  <si>
    <t>VV</t>
  </si>
  <si>
    <t>Dle PD - TZ "D"</t>
  </si>
  <si>
    <t>pro případný sanační polštář</t>
  </si>
  <si>
    <t xml:space="preserve">dlážděný chodník, dlážděná zpevněná plocha  a společná stezka pro cyklisty</t>
  </si>
  <si>
    <t>122*0,4*1,05</t>
  </si>
  <si>
    <t>18*0,4*1,05</t>
  </si>
  <si>
    <t>90*0,4*1,05</t>
  </si>
  <si>
    <t>22*0,4*1,05</t>
  </si>
  <si>
    <t>40*0,4*1,05</t>
  </si>
  <si>
    <t>asfaltová vozovka - 3 vrstvy</t>
  </si>
  <si>
    <t>260*0,4*1,05</t>
  </si>
  <si>
    <t>asfaltová vozovka - 2 vrstvy</t>
  </si>
  <si>
    <t>160*0,4*1,05</t>
  </si>
  <si>
    <t>zpomalovací práh</t>
  </si>
  <si>
    <t>55*0,4*1,05</t>
  </si>
  <si>
    <t>Součet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</si>
  <si>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</si>
  <si>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</si>
  <si>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1695114384</t>
  </si>
  <si>
    <t>https://podminky.urs.cz/item/CS_URS_2023_01/162751117</t>
  </si>
  <si>
    <t>997221655</t>
  </si>
  <si>
    <t>Poplatek za uložení stavebního odpadu na skládce (skládkovné) zeminy a kamení zatříděného do Katalogu odpadů pod kódem 17 05 04</t>
  </si>
  <si>
    <t>t</t>
  </si>
  <si>
    <t>-40609001</t>
  </si>
  <si>
    <t>https://podminky.urs.cz/item/CS_URS_2023_01/997221655</t>
  </si>
  <si>
    <t>322,14*1,6</t>
  </si>
  <si>
    <t>171151112</t>
  </si>
  <si>
    <t>Uložení sypanin do násypů strojně s rozprostřením sypaniny ve vrstvách a s hrubým urovnáním zhutněných z hornin nesoudržných kamenitých</t>
  </si>
  <si>
    <t>1040821460</t>
  </si>
  <si>
    <t>https://podminky.urs.cz/item/CS_URS_2023_01/171151112</t>
  </si>
  <si>
    <t>5</t>
  </si>
  <si>
    <t>M</t>
  </si>
  <si>
    <t>58344197</t>
  </si>
  <si>
    <t>štěrkodrť frakce 0/63</t>
  </si>
  <si>
    <t>8</t>
  </si>
  <si>
    <t>1554079204</t>
  </si>
  <si>
    <t>322,14*2,0</t>
  </si>
  <si>
    <t>6</t>
  </si>
  <si>
    <t>213141111.1</t>
  </si>
  <si>
    <t>Zřízení vrstvy z geotextilie filtrační, separační, odvodňovací, ochranné, výztužné nebo protierozní v rovině nebo ve sklonu do 1:5, šířky do 3 m</t>
  </si>
  <si>
    <t>m2</t>
  </si>
  <si>
    <t>CS ÚRS 2022 02</t>
  </si>
  <si>
    <t>-714716624</t>
  </si>
  <si>
    <t>https://podminky.urs.cz/item/CS_URS_2022_02/213141111.1</t>
  </si>
  <si>
    <t>122*1,05</t>
  </si>
  <si>
    <t>18*1,05</t>
  </si>
  <si>
    <t>90*1,05</t>
  </si>
  <si>
    <t>22*1,05</t>
  </si>
  <si>
    <t>40*1,05</t>
  </si>
  <si>
    <t>260*1,05</t>
  </si>
  <si>
    <t>160*1,05</t>
  </si>
  <si>
    <t>55*1,05</t>
  </si>
  <si>
    <t>7</t>
  </si>
  <si>
    <t>69311081.1</t>
  </si>
  <si>
    <t>geotextilie netkaná separační, ochranná, filtrační, drenážní PES 300g/m2</t>
  </si>
  <si>
    <t>159635780</t>
  </si>
  <si>
    <t>805,35*1,1</t>
  </si>
  <si>
    <t>11</t>
  </si>
  <si>
    <t>Zemní práce - přípravné a přidružené práce</t>
  </si>
  <si>
    <t>11002</t>
  </si>
  <si>
    <t>Vytýčení stavby, příprava výškového a prostorového osazení, vytýčení sítí</t>
  </si>
  <si>
    <t>soubor</t>
  </si>
  <si>
    <t>961510005</t>
  </si>
  <si>
    <t>9</t>
  </si>
  <si>
    <t>113106144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</si>
  <si>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</si>
  <si>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1307789618</t>
  </si>
  <si>
    <t>https://podminky.urs.cz/item/CS_URS_2023_01/113106144</t>
  </si>
  <si>
    <t>chodník a stezka</t>
  </si>
  <si>
    <t>220</t>
  </si>
  <si>
    <t>10</t>
  </si>
  <si>
    <t>113106271</t>
  </si>
  <si>
    <t>Rozebrání dlažeb vozovek a ploch s přemístěním hmot na skládku na vzdálenost do 3 m nebo s naložením na dopravní prostředek, s jakoukoliv výplní spár strojně plochy jednotlivě přes 50 m2 do 200 m2 ze zámkové dlažby s ložem z kameniva</t>
  </si>
  <si>
    <t>-1836395987</t>
  </si>
  <si>
    <t>https://podminky.urs.cz/item/CS_URS_2023_01/113106271</t>
  </si>
  <si>
    <t>170</t>
  </si>
  <si>
    <t xml:space="preserve">zpevněná plocha </t>
  </si>
  <si>
    <t>45</t>
  </si>
  <si>
    <t>113107153</t>
  </si>
  <si>
    <t>Odstranění podkladů nebo krytů strojně plochy jednotlivě přes 50 m2 do 200 m2 s přemístěním hmot na skládku na vzdálenost do 20 m nebo s naložením na dopravní prostředek z kameniva těženého, o tl. vrstvy přes 200 do 300 mm</t>
  </si>
  <si>
    <t>598782432</t>
  </si>
  <si>
    <t>https://podminky.urs.cz/item/CS_URS_2023_01/113107153</t>
  </si>
  <si>
    <t>srovnávací položka - asf. recyklát s jílovitou zeminou - zpomalovací práh</t>
  </si>
  <si>
    <t>12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</si>
  <si>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</si>
  <si>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</si>
  <si>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-1042760321</t>
  </si>
  <si>
    <t>https://podminky.urs.cz/item/CS_URS_2023_01/113107182</t>
  </si>
  <si>
    <t>13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</si>
  <si>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</si>
  <si>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</si>
  <si>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-290567105</t>
  </si>
  <si>
    <t>https://podminky.urs.cz/item/CS_URS_2023_01/113107163</t>
  </si>
  <si>
    <t>asfaltová komunikace</t>
  </si>
  <si>
    <t>410</t>
  </si>
  <si>
    <t>zpomalovací práh štěrkodrť</t>
  </si>
  <si>
    <t>14</t>
  </si>
  <si>
    <t>113107164</t>
  </si>
  <si>
    <t>Odstranění podkladů nebo krytů strojně plochy jednotlivě přes 50 m2 do 200 m2 s přemístěním hmot na skládku na vzdálenost do 20 m nebo s naložením na dopravní prostředek z kameniva hrubého drceného, o tl. vrstvy přes 300 do 400 mm</t>
  </si>
  <si>
    <t>489521128</t>
  </si>
  <si>
    <t>https://podminky.urs.cz/item/CS_URS_2023_01/113107164</t>
  </si>
  <si>
    <t>chodníky a stezka</t>
  </si>
  <si>
    <t>zpevněná plocha</t>
  </si>
  <si>
    <t>113107184</t>
  </si>
  <si>
    <t>Odstranění podkladů nebo krytů strojně plochy jednotlivě přes 50 m2 do 200 m2 s přemístěním hmot na skládku na vzdálenost do 20 m nebo s naložením na dopravní prostředek živičných, o tl. vrstvy přes 150 do 200 mm</t>
  </si>
  <si>
    <t>-520657372</t>
  </si>
  <si>
    <t>https://podminky.urs.cz/item/CS_URS_2023_01/113107184</t>
  </si>
  <si>
    <t>16</t>
  </si>
  <si>
    <t>113107335</t>
  </si>
  <si>
    <t>Odstranění podkladů nebo krytů strojně plochy jednotlivě do 50 m2 s přemístěním hmot na skládku na vzdálenost do 3 m nebo s naložením na dopravní prostředek z betonu vyztuženého sítěmi, o tl. vrstvy do 100 mm</t>
  </si>
  <si>
    <t>1675891266</t>
  </si>
  <si>
    <t>https://podminky.urs.cz/item/CS_URS_2023_01/113107335</t>
  </si>
  <si>
    <t>122,4</t>
  </si>
  <si>
    <t>17</t>
  </si>
  <si>
    <t>129951122</t>
  </si>
  <si>
    <t>Bourání konstrukcí v odkopávkách a prokopávkách strojně s přemístěním suti na hromady na vzdálenost do 20 m nebo s naložením na dopravní prostředek z betonu prostého prokládaného kamenem</t>
  </si>
  <si>
    <t>-700322606</t>
  </si>
  <si>
    <t>https://podminky.urs.cz/item/CS_URS_2023_01/129951122</t>
  </si>
  <si>
    <t>odstranění zbytků betonu pod bouraným obrubníkem - odhad 30% předpokládaného objemu nad rámec standardního lože z betonu</t>
  </si>
  <si>
    <t>322*0,2*0,15*0,3</t>
  </si>
  <si>
    <t>dtto pod demontovaným liniovým žlabem</t>
  </si>
  <si>
    <t>5,0*0,3*0,15*0,3</t>
  </si>
  <si>
    <t>18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</si>
  <si>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</si>
  <si>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</si>
  <si>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22593339</t>
  </si>
  <si>
    <t>https://podminky.urs.cz/item/CS_URS_2023_01/113107331</t>
  </si>
  <si>
    <t>v ploše chodníků s asfaltem</t>
  </si>
  <si>
    <t>40</t>
  </si>
  <si>
    <t>19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</si>
  <si>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</si>
  <si>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</si>
  <si>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-411972084</t>
  </si>
  <si>
    <t>https://podminky.urs.cz/item/CS_URS_2023_01/113107342</t>
  </si>
  <si>
    <t>20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</si>
  <si>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</si>
  <si>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</si>
  <si>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-386673642</t>
  </si>
  <si>
    <t>https://podminky.urs.cz/item/CS_URS_2023_01/113107322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</si>
  <si>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</si>
  <si>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</si>
  <si>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</si>
  <si>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-332143291</t>
  </si>
  <si>
    <t>https://podminky.urs.cz/item/CS_URS_2023_01/113202111</t>
  </si>
  <si>
    <t>322</t>
  </si>
  <si>
    <t>Zemní práce - odkopávky a prokopávky</t>
  </si>
  <si>
    <t>22</t>
  </si>
  <si>
    <t>111301111</t>
  </si>
  <si>
    <t>Sejmutí drnu tl. do 100 mm, v jakékoliv ploše</t>
  </si>
  <si>
    <t>862006730</t>
  </si>
  <si>
    <t>https://podminky.urs.cz/item/CS_URS_2023_01/111301111</t>
  </si>
  <si>
    <t>145</t>
  </si>
  <si>
    <t>pro plochu pro popelnice s posypovým materiálem</t>
  </si>
  <si>
    <t>2,0*1,2</t>
  </si>
  <si>
    <t>23</t>
  </si>
  <si>
    <t>121151113</t>
  </si>
  <si>
    <t>Sejmutí ornice strojně při souvislé ploše přes 100 do 500 m2, tl. vrstvy do 200 mm</t>
  </si>
  <si>
    <t>1455605766</t>
  </si>
  <si>
    <t>https://podminky.urs.cz/item/CS_URS_2023_01/121151113</t>
  </si>
  <si>
    <t>24</t>
  </si>
  <si>
    <t>122251101</t>
  </si>
  <si>
    <t>Odkopávky a prokopávky nezapažené strojně v hornině třídy těžitelnosti I skupiny 3 do 20 m3</t>
  </si>
  <si>
    <t>-1177151217</t>
  </si>
  <si>
    <t>https://podminky.urs.cz/item/CS_URS_2023_01/122251101</t>
  </si>
  <si>
    <t>1,2*0,7*0,3*1,2</t>
  </si>
  <si>
    <t>25</t>
  </si>
  <si>
    <t>-973288416</t>
  </si>
  <si>
    <t>odkopy v rostlém terénu, nebo nad rámec vybouraných stávajících vrstev , srovnání pláně do spádu - včetně 5 % rozšíření plochy pod obruby, krajnice</t>
  </si>
  <si>
    <t>122*0,1*1,05</t>
  </si>
  <si>
    <t>18*0,1*1,05</t>
  </si>
  <si>
    <t>(90*0,4*0,1+90*0,6*0,4)*1,05</t>
  </si>
  <si>
    <t>22*0,1*1,05</t>
  </si>
  <si>
    <t>(40*0,7*0,4+40*0,3*0,05)*1,05</t>
  </si>
  <si>
    <t>260*0,15*1,05</t>
  </si>
  <si>
    <t>160*0,15*1,05</t>
  </si>
  <si>
    <t>55*0,15*1,05</t>
  </si>
  <si>
    <t>Zemní práce - hloubené vykopávky</t>
  </si>
  <si>
    <t>26</t>
  </si>
  <si>
    <t>131212531</t>
  </si>
  <si>
    <t>Hloubení jamek ručně objemu do 0,5 m3 s odhozením výkopku do 3 m nebo naložením na dopravní prostředek v hornině třídy těžitelnosti I skupiny 3 soudržných</t>
  </si>
  <si>
    <t>1772750287</t>
  </si>
  <si>
    <t>https://podminky.urs.cz/item/CS_URS_2023_01/131212531</t>
  </si>
  <si>
    <t>pro základy sloupků zábradlí</t>
  </si>
  <si>
    <t>6*0,25*0,25*0,8</t>
  </si>
  <si>
    <t xml:space="preserve">základ pro přemístení infotabule  +sloupku směrovky</t>
  </si>
  <si>
    <t>0,35*0,35*0,8*(2+1)</t>
  </si>
  <si>
    <t xml:space="preserve">pro patky na dopravní značení </t>
  </si>
  <si>
    <t>nové</t>
  </si>
  <si>
    <t>8*0,3*0,3*0,8</t>
  </si>
  <si>
    <t>stávající - přemístěné</t>
  </si>
  <si>
    <t>2*0,3*0,3*0,8</t>
  </si>
  <si>
    <t>27</t>
  </si>
  <si>
    <t>131251100</t>
  </si>
  <si>
    <t>Hloubení nezapažených jam a zářezů strojně s urovnáním dna do předepsaného profilu a spádu v hornině třídy těžitelnosti I skupiny 3 do 20 m3</t>
  </si>
  <si>
    <t>CS ÚRS 2022 01</t>
  </si>
  <si>
    <t>608408222</t>
  </si>
  <si>
    <t>https://podminky.urs.cz/item/CS_URS_2022_01/131251100</t>
  </si>
  <si>
    <t>výkopy pro vpusti a šachtu</t>
  </si>
  <si>
    <t>0,6*0,6*pi*0,8*3+0,8*0,8*pi*1,0</t>
  </si>
  <si>
    <t>28</t>
  </si>
  <si>
    <t>132251102</t>
  </si>
  <si>
    <t>Hloubení nezapažených rýh šířky do 800 mm strojně s urovnáním dna do předepsaného profilu a spádu v hornině třídy těžitelnosti I skupiny 3 přes 20 do 50 m3</t>
  </si>
  <si>
    <t>1625535640</t>
  </si>
  <si>
    <t>https://podminky.urs.cz/item/CS_URS_2023_01/132251102</t>
  </si>
  <si>
    <t>výkop stávající dešťové kanalizace</t>
  </si>
  <si>
    <t>0,6*0,8*52</t>
  </si>
  <si>
    <t xml:space="preserve">přípojky </t>
  </si>
  <si>
    <t>0,8*1,0*47</t>
  </si>
  <si>
    <t>drenáž</t>
  </si>
  <si>
    <t>0,4*0,7*66</t>
  </si>
  <si>
    <t>29</t>
  </si>
  <si>
    <t>129001101</t>
  </si>
  <si>
    <t>Příplatek k cenám vykopávek za ztížení vykopávky v blízkosti podzemního vedení nebo výbušnin v horninách jakékoliv třídy</t>
  </si>
  <si>
    <t>1521901308</t>
  </si>
  <si>
    <t>https://podminky.urs.cz/item/CS_URS_2023_01/129001101</t>
  </si>
  <si>
    <t>Zemní práce - přemístění výkopku</t>
  </si>
  <si>
    <t>30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</si>
  <si>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</si>
  <si>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</si>
  <si>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-1628003312</t>
  </si>
  <si>
    <t>https://podminky.urs.cz/item/CS_URS_2023_01/162751113</t>
  </si>
  <si>
    <t>odvoz drnu na kompostárnu</t>
  </si>
  <si>
    <t>147,4*0,05</t>
  </si>
  <si>
    <t>31</t>
  </si>
  <si>
    <t>997221658</t>
  </si>
  <si>
    <t>Poplatek za uložení stavebního odpadu na skládce (skládkovné) z rostlinného materiálu</t>
  </si>
  <si>
    <t>-536629390</t>
  </si>
  <si>
    <t>https://podminky.urs.cz/item/CS_URS_2022_01/997221658</t>
  </si>
  <si>
    <t>7,37*1,4</t>
  </si>
  <si>
    <t>32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</si>
  <si>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</si>
  <si>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</si>
  <si>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-38168747</t>
  </si>
  <si>
    <t>https://podminky.urs.cz/item/CS_URS_2023_01/162351103</t>
  </si>
  <si>
    <t>ornice na meziskládku</t>
  </si>
  <si>
    <t>147,4*0,1</t>
  </si>
  <si>
    <t>zpětný dovoz</t>
  </si>
  <si>
    <t>14,7</t>
  </si>
  <si>
    <t>33</t>
  </si>
  <si>
    <t>171251201</t>
  </si>
  <si>
    <t>Uložení sypaniny na skládky nebo meziskládky bez hutnění s upravením uložené sypaniny do předepsaného tvaru</t>
  </si>
  <si>
    <t>77651104</t>
  </si>
  <si>
    <t>https://podminky.urs.cz/item/CS_URS_2023_01/171251201</t>
  </si>
  <si>
    <t>34</t>
  </si>
  <si>
    <t>167151101</t>
  </si>
  <si>
    <t>Nakládání, skládání a překládání neulehlého výkopku nebo sypaniny strojně nakládání, množství do 100 m3, z horniny třídy těžitelnosti I, skupiny 1 až 3</t>
  </si>
  <si>
    <t>-1414380476</t>
  </si>
  <si>
    <t>https://podminky.urs.cz/item/CS_URS_2023_01/167151101</t>
  </si>
  <si>
    <t>ornice pro zpětný dovoz</t>
  </si>
  <si>
    <t>35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</si>
  <si>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</si>
  <si>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</si>
  <si>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-899634754</t>
  </si>
  <si>
    <t>https://podminky.urs.cz/item/CS_URS_2023_01/162451106</t>
  </si>
  <si>
    <t>na meziskládku</t>
  </si>
  <si>
    <t>0,302+130,673+1,314+4,725+81,04</t>
  </si>
  <si>
    <t>36</t>
  </si>
  <si>
    <t>1741113207</t>
  </si>
  <si>
    <t>37</t>
  </si>
  <si>
    <t>-593849723</t>
  </si>
  <si>
    <t>38</t>
  </si>
  <si>
    <t>798541342</t>
  </si>
  <si>
    <t>218,054</t>
  </si>
  <si>
    <t>Zemní práce - konstrukce ze zemin</t>
  </si>
  <si>
    <t>39</t>
  </si>
  <si>
    <t>174211101</t>
  </si>
  <si>
    <t>Zásyp sypaninou z jakékoliv horniny ručně s uložením výkopku ve vrstvách bez zhutnění jam, šachet, rýh nebo kolem objektů v těchto vykopávkách</t>
  </si>
  <si>
    <t>-2102486597</t>
  </si>
  <si>
    <t>https://podminky.urs.cz/item/CS_URS_2023_01/174211101</t>
  </si>
  <si>
    <t>zásyp po vybourání uličních vpustí</t>
  </si>
  <si>
    <t>0,25*0,25*pi*1,0*3</t>
  </si>
  <si>
    <t>zásyp po zrušení dešťové kanalizace - zásyp vykopanou zeminou</t>
  </si>
  <si>
    <t>10364100</t>
  </si>
  <si>
    <t>zemina pro terénní úpravy - tříděná včetně dovozu</t>
  </si>
  <si>
    <t>-723497625</t>
  </si>
  <si>
    <t>0,25*0,25*pi*1,0*3*1,6</t>
  </si>
  <si>
    <t>41</t>
  </si>
  <si>
    <t>-2105340260</t>
  </si>
  <si>
    <t>zásyp po vytažení obrubníků, které nebudou nahrazovány, tl. zásypu 200mm , zbytek v ploše ornice</t>
  </si>
  <si>
    <t>0,3*0,25*(65+3+6+2+9+12+4+4+8)</t>
  </si>
  <si>
    <t>42</t>
  </si>
  <si>
    <t>-14804453</t>
  </si>
  <si>
    <t>8,475*1,6</t>
  </si>
  <si>
    <t>43</t>
  </si>
  <si>
    <t>745411151</t>
  </si>
  <si>
    <t>zásypy kolem vpusti a šachty</t>
  </si>
  <si>
    <t>-(0,25*0,25*pi*0,8*3+0,32*0,32*pi*1,0)</t>
  </si>
  <si>
    <t>zásyp potrubí přípojek</t>
  </si>
  <si>
    <t>-(16,92+3,76)</t>
  </si>
  <si>
    <t>44</t>
  </si>
  <si>
    <t>1703515438</t>
  </si>
  <si>
    <t>3,932*2,0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</si>
  <si>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</si>
  <si>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</si>
  <si>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-262447940</t>
  </si>
  <si>
    <t>https://podminky.urs.cz/item/CS_URS_2022_01/175151101</t>
  </si>
  <si>
    <t>0,8*0,45*47</t>
  </si>
  <si>
    <t>46</t>
  </si>
  <si>
    <t>58337302</t>
  </si>
  <si>
    <t>štěrkopísek frakce 0/16</t>
  </si>
  <si>
    <t>1071264379</t>
  </si>
  <si>
    <t>16,92*2,0</t>
  </si>
  <si>
    <t>33,84*2 'Přepočtené koeficientem množství</t>
  </si>
  <si>
    <t>47</t>
  </si>
  <si>
    <t>-313992982</t>
  </si>
  <si>
    <t>dosypy nerovností - průměrné srovnání po odstranění stávajících vrstev</t>
  </si>
  <si>
    <t>122*1,05*0,1</t>
  </si>
  <si>
    <t>18*1,05*0,1</t>
  </si>
  <si>
    <t>90*1,05*0,1</t>
  </si>
  <si>
    <t>22*1,05*0,1</t>
  </si>
  <si>
    <t>40*1,05*0,1</t>
  </si>
  <si>
    <t>260*1,05*0,1</t>
  </si>
  <si>
    <t>160*1,05*0,1</t>
  </si>
  <si>
    <t>55*1,05*0,1</t>
  </si>
  <si>
    <t>48</t>
  </si>
  <si>
    <t>1580602867</t>
  </si>
  <si>
    <t>80,535*2,0</t>
  </si>
  <si>
    <t>49</t>
  </si>
  <si>
    <t>175111201</t>
  </si>
  <si>
    <t>Obsypání objektů nad přilehlým původním terénem ručně sypaninou z vhodných hornin třídy těžitelnosti I a II, skupiny 1 až 4 nebo materiálem uloženým ve vzdálenosti do 3 m od vnějšího kraje objektu pro jakoukoliv míru zhutnění bez prohození sypaniny</t>
  </si>
  <si>
    <t>1148599903</t>
  </si>
  <si>
    <t>https://podminky.urs.cz/item/CS_URS_2023_01/175111201</t>
  </si>
  <si>
    <t>obsyp nových obrubníků</t>
  </si>
  <si>
    <t>(110+201)*0,5*0,2</t>
  </si>
  <si>
    <t>50</t>
  </si>
  <si>
    <t>652189806</t>
  </si>
  <si>
    <t>31,1*1,6</t>
  </si>
  <si>
    <t>51</t>
  </si>
  <si>
    <t>181951112</t>
  </si>
  <si>
    <t>Úprava pláně vyrovnáním výškových rozdílů strojně v hornině třídy těžitelnosti I, skupiny 1 až 3 se zhutněním</t>
  </si>
  <si>
    <t>-486673856</t>
  </si>
  <si>
    <t>https://podminky.urs.cz/item/CS_URS_2023_01/181951112</t>
  </si>
  <si>
    <t>Zemní práce - povrchové úpravy terénu</t>
  </si>
  <si>
    <t>52</t>
  </si>
  <si>
    <t>181911101</t>
  </si>
  <si>
    <t>Úprava pláně vyrovnáním výškových rozdílů ručně v hornině třídy těžitelnosti I skupiny 1 a 2 bez zhutnění</t>
  </si>
  <si>
    <t>-884616374</t>
  </si>
  <si>
    <t>https://podminky.urs.cz/item/CS_URS_2023_01/181911101</t>
  </si>
  <si>
    <t>pro zatravněné plochy</t>
  </si>
  <si>
    <t>235</t>
  </si>
  <si>
    <t>53</t>
  </si>
  <si>
    <t>183151115</t>
  </si>
  <si>
    <t>Hloubení jam pro výsadbu dřevin strojně v rovině nebo ve svahu do 1:5, objem přes 0,70 do 1,10 m3</t>
  </si>
  <si>
    <t>kus</t>
  </si>
  <si>
    <t>-1916162561</t>
  </si>
  <si>
    <t>https://podminky.urs.cz/item/CS_URS_2023_01/183151115</t>
  </si>
  <si>
    <t>pro přesazení</t>
  </si>
  <si>
    <t>54</t>
  </si>
  <si>
    <t>183901148</t>
  </si>
  <si>
    <t>Doplnění zeminy nebo substrátu tl vrstvy do 700 mm pl 1,0 m2</t>
  </si>
  <si>
    <t>-2014897239</t>
  </si>
  <si>
    <t>https://podminky.urs.cz/item/CS_URS_2023_01/183901148</t>
  </si>
  <si>
    <t>zásyp přesazeného stromu</t>
  </si>
  <si>
    <t>55</t>
  </si>
  <si>
    <t>184201112</t>
  </si>
  <si>
    <t>Výsadba stromů bez balu do předem vyhloubené jamky se zalitím v rovině nebo na svahu do 1:5, při výšce kmene přes 1,8 do 2,5 m</t>
  </si>
  <si>
    <t>-1885740391</t>
  </si>
  <si>
    <t>https://podminky.urs.cz/item/CS_URS_2023_01/184201112</t>
  </si>
  <si>
    <t>přesazení</t>
  </si>
  <si>
    <t>56</t>
  </si>
  <si>
    <t>184512113</t>
  </si>
  <si>
    <t>Vyzvednutí dřeviny k přesazení bez balu v rovině nebo na svahu do 1:5 stromů průměru kmene do 0,1 m</t>
  </si>
  <si>
    <t>-163589799</t>
  </si>
  <si>
    <t>https://podminky.urs.cz/item/CS_URS_2023_01/184512113</t>
  </si>
  <si>
    <t>57</t>
  </si>
  <si>
    <t>182351023</t>
  </si>
  <si>
    <t>Rozprostření a urovnání ornice ve svahu sklonu přes 1:5 strojně při souvislé ploše do 100 m2, tl. vrstvy do 200 mm</t>
  </si>
  <si>
    <t>1286801500</t>
  </si>
  <si>
    <t>https://podminky.urs.cz/item/CS_URS_2023_01/182351023</t>
  </si>
  <si>
    <t>58</t>
  </si>
  <si>
    <t>10364101</t>
  </si>
  <si>
    <t>zemina pro terénní úpravy - ornice včetně dovozu</t>
  </si>
  <si>
    <t>-763525209</t>
  </si>
  <si>
    <t>10*1,6</t>
  </si>
  <si>
    <t>59</t>
  </si>
  <si>
    <t>181411131</t>
  </si>
  <si>
    <t>Založení trávníku na půdě předem připravené plochy do 1000 m2 výsevem včetně utažení parkového v rovině nebo na svahu do 1:5</t>
  </si>
  <si>
    <t>-2032045209</t>
  </si>
  <si>
    <t>https://podminky.urs.cz/item/CS_URS_2023_01/181411131</t>
  </si>
  <si>
    <t>60</t>
  </si>
  <si>
    <t>00572410</t>
  </si>
  <si>
    <t>osivo směs travní parková</t>
  </si>
  <si>
    <t>kg</t>
  </si>
  <si>
    <t>1443051222</t>
  </si>
  <si>
    <t>235*0,03</t>
  </si>
  <si>
    <t>7,05*0,02 'Přepočtené koeficientem množství</t>
  </si>
  <si>
    <t>61</t>
  </si>
  <si>
    <t>181151121</t>
  </si>
  <si>
    <t>Trvalková výsadba vč. následné péče - podrobné zadání bude upřesněno objednatelem stavby</t>
  </si>
  <si>
    <t>-252517112</t>
  </si>
  <si>
    <t>62</t>
  </si>
  <si>
    <t>184818231</t>
  </si>
  <si>
    <t>Ochrana kmene bedněním před poškozením stavebním provozem zřízení včetně odstranění výšky bednění do 2 m průměru kmene do 300 mm</t>
  </si>
  <si>
    <t>-179589892</t>
  </si>
  <si>
    <t>https://podminky.urs.cz/item/CS_URS_2023_01/184818231</t>
  </si>
  <si>
    <t>Zakládání</t>
  </si>
  <si>
    <t>63</t>
  </si>
  <si>
    <t>211531111</t>
  </si>
  <si>
    <t>Výplň kamenivem do rýh odvodňovacích žeber nebo trativodů bez zhutnění, s úpravou povrchu výplně kamenivem hrubým drceným frakce 8 až 32 mm</t>
  </si>
  <si>
    <t>-1829719168</t>
  </si>
  <si>
    <t>https://podminky.urs.cz/item/CS_URS_2023_01/211531111</t>
  </si>
  <si>
    <t>0,4*0,6*66</t>
  </si>
  <si>
    <t>64</t>
  </si>
  <si>
    <t>212751104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</si>
  <si>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</si>
  <si>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65601920</t>
  </si>
  <si>
    <t>https://podminky.urs.cz/item/CS_URS_2023_01/212751104</t>
  </si>
  <si>
    <t>66</t>
  </si>
  <si>
    <t>lože fr 0-22mm</t>
  </si>
  <si>
    <t>65</t>
  </si>
  <si>
    <t>275313511</t>
  </si>
  <si>
    <t>Základy z betonu prostého patky a bloky z betonu kamenem neprokládaného tř. C 12/15</t>
  </si>
  <si>
    <t>2047911134</t>
  </si>
  <si>
    <t>https://podminky.urs.cz/item/CS_URS_2022_01/275313511</t>
  </si>
  <si>
    <t xml:space="preserve">základ pro info tabuli a sloupek  směrovky </t>
  </si>
  <si>
    <t>Svislé a kompletní konstrukce</t>
  </si>
  <si>
    <t>338171113</t>
  </si>
  <si>
    <t>Montáž sloupků a vzpěr plotových ocelových trubkových nebo profilovaných výšky do 2 m se zabetonováním do 0,08 m3 do připravených jamek</t>
  </si>
  <si>
    <t>1998423337</t>
  </si>
  <si>
    <t>https://podminky.urs.cz/item/CS_URS_2023_01/338171113</t>
  </si>
  <si>
    <t>osazení sloupků zábradlí do betonu C20/25nXF3 se zabetonováním - dodávka sloupků = součást zábradlí viz. odd.767</t>
  </si>
  <si>
    <t>67</t>
  </si>
  <si>
    <t>359901211</t>
  </si>
  <si>
    <t>Monitoring stok (kamerový systém) jakékoli výšky nová kanalizace</t>
  </si>
  <si>
    <t>-844010521</t>
  </si>
  <si>
    <t>https://podminky.urs.cz/item/CS_URS_2022_01/359901211</t>
  </si>
  <si>
    <t>68</t>
  </si>
  <si>
    <t>359901212</t>
  </si>
  <si>
    <t>Monitoring stok (kamerový systém) jakékoli výšky stávající kanalizace</t>
  </si>
  <si>
    <t>1752171690</t>
  </si>
  <si>
    <t>https://podminky.urs.cz/item/CS_URS_2022_01/359901212</t>
  </si>
  <si>
    <t>odhad</t>
  </si>
  <si>
    <t>Vodorovné konstrukce</t>
  </si>
  <si>
    <t>69</t>
  </si>
  <si>
    <t>451572111</t>
  </si>
  <si>
    <t>Lože pod potrubí, stoky a drobné objekty v otevřeném výkopu z kameniva drobného těženého 0 až 16 mm</t>
  </si>
  <si>
    <t>-119004925</t>
  </si>
  <si>
    <t>https://podminky.urs.cz/item/CS_URS_2022_01/451572111</t>
  </si>
  <si>
    <t>přípojky</t>
  </si>
  <si>
    <t>0,15*0,8*47</t>
  </si>
  <si>
    <t>Komunikace pozemní</t>
  </si>
  <si>
    <t>70</t>
  </si>
  <si>
    <t>564861111</t>
  </si>
  <si>
    <t>Podklad ze štěrkodrti ŠD s rozprostřením a zhutněním plochy přes 100 m2, po zhutnění tl. 200 mm</t>
  </si>
  <si>
    <t>2036461804</t>
  </si>
  <si>
    <t>https://podminky.urs.cz/item/CS_URS_2023_01/564861111</t>
  </si>
  <si>
    <t>na pláň</t>
  </si>
  <si>
    <t>Mezisoučet</t>
  </si>
  <si>
    <t>další vrstva</t>
  </si>
  <si>
    <t>260</t>
  </si>
  <si>
    <t>160</t>
  </si>
  <si>
    <t>71</t>
  </si>
  <si>
    <t>564871016</t>
  </si>
  <si>
    <t>Podklad ze štěrkodrti ŠD s rozprostřením a zhutněním plochy jednotlivě do 100 m2, po zhutnění tl. 300 mm</t>
  </si>
  <si>
    <t>-1257164650</t>
  </si>
  <si>
    <t>https://podminky.urs.cz/item/CS_URS_2023_01/564871016</t>
  </si>
  <si>
    <t>1,2*0,7*1,2</t>
  </si>
  <si>
    <t>72</t>
  </si>
  <si>
    <t>564871111</t>
  </si>
  <si>
    <t>Podklad ze štěrkodrti ŠD s rozprostřením a zhutněním plochy přes 100 m2, po zhutnění tl. 250 mm</t>
  </si>
  <si>
    <t>510270642</t>
  </si>
  <si>
    <t>https://podminky.urs.cz/item/CS_URS_2023_01/564871111</t>
  </si>
  <si>
    <t>73</t>
  </si>
  <si>
    <t>564871116</t>
  </si>
  <si>
    <t>Podklad ze štěrkodrti ŠD s rozprostřením a zhutněním plochy přes 100 m2, po zhutnění tl. 300 mm</t>
  </si>
  <si>
    <t>760177568</t>
  </si>
  <si>
    <t>https://podminky.urs.cz/item/CS_URS_2023_01/564871116</t>
  </si>
  <si>
    <t>74</t>
  </si>
  <si>
    <t>573111112</t>
  </si>
  <si>
    <t>Postřik infiltrační PI z asfaltu silničního s posypem kamenivem, v množství 0,9 kg/m2</t>
  </si>
  <si>
    <t>727602433</t>
  </si>
  <si>
    <t>https://podminky.urs.cz/item/CS_URS_2023_01/573111112</t>
  </si>
  <si>
    <t>75</t>
  </si>
  <si>
    <t>565166122</t>
  </si>
  <si>
    <t>Asfaltový beton vrstva podkladní ACP 22+ (obalované kamenivo OKH) tl 90 mm š přes 3 m</t>
  </si>
  <si>
    <t>-1059858605</t>
  </si>
  <si>
    <t>https://podminky.urs.cz/item/CS_URS_2023_01/565166122</t>
  </si>
  <si>
    <t>76</t>
  </si>
  <si>
    <t>565135121</t>
  </si>
  <si>
    <t>Asfaltový beton vrstva podkladní ACP 16+ (obalované kamenivo střednězrnné - OKS) s rozprostřením a zhutněním v pruhu šířky přes 3 m, po zhutnění tl. 50 mm</t>
  </si>
  <si>
    <t>-1223761071</t>
  </si>
  <si>
    <t>https://podminky.urs.cz/item/CS_URS_2023_01/565135121</t>
  </si>
  <si>
    <t>77</t>
  </si>
  <si>
    <t>565155121</t>
  </si>
  <si>
    <t>Asfaltový beton vrstva podkladní ACP 16+ (obalované kamenivo střednězrnné - OKS) s rozprostřením a zhutněním v pruhu šířky přes 3 m, po zhutnění tl. 70 mm</t>
  </si>
  <si>
    <t>-2071746641</t>
  </si>
  <si>
    <t>https://podminky.urs.cz/item/CS_URS_2023_01/565155121</t>
  </si>
  <si>
    <t>78</t>
  </si>
  <si>
    <t>573231107</t>
  </si>
  <si>
    <t>Postřik spojovací PS bez posypu kamenivem ze silniční emulze, v množství 0,40 kg/m2</t>
  </si>
  <si>
    <t>599372532</t>
  </si>
  <si>
    <t>https://podminky.urs.cz/item/CS_URS_2023_01/573231107</t>
  </si>
  <si>
    <t>79</t>
  </si>
  <si>
    <t>577155142</t>
  </si>
  <si>
    <t>Asfaltový beton vrstva ložní ACL 16+ (ABH) s rozprostřením a zhutněním z modifikovaného asfaltu v pruhu šířky přes 3 m, po zhutnění tl. 60 mm</t>
  </si>
  <si>
    <t>429345721</t>
  </si>
  <si>
    <t>https://podminky.urs.cz/item/CS_URS_2023_01/577155142</t>
  </si>
  <si>
    <t>80</t>
  </si>
  <si>
    <t>-1524562066</t>
  </si>
  <si>
    <t>81</t>
  </si>
  <si>
    <t>576133221</t>
  </si>
  <si>
    <t>Asfaltový koberec mastixový SMA 11+ (AKMS) s rozprostřením a se zhutněním v pruhu šířky přes 3 m, po zhutnění tl. 40 mm</t>
  </si>
  <si>
    <t>1790820051</t>
  </si>
  <si>
    <t>https://podminky.urs.cz/item/CS_URS_2023_01/576133221</t>
  </si>
  <si>
    <t>82</t>
  </si>
  <si>
    <t>577134141</t>
  </si>
  <si>
    <t>Asfaltový beton vrstva obrusná ACO 11+ (ABS) s rozprostřením a se zhutněním z modifikovaného asfaltu v pruhu šířky přes 3 m, po zhutnění tl. 40 mm</t>
  </si>
  <si>
    <t>-161977509</t>
  </si>
  <si>
    <t>https://podminky.urs.cz/item/CS_URS_2023_01/577134141</t>
  </si>
  <si>
    <t>83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</si>
  <si>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</si>
  <si>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</si>
  <si>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-1282866038</t>
  </si>
  <si>
    <t>https://podminky.urs.cz/item/CS_URS_2023_01/596211110</t>
  </si>
  <si>
    <t>1,2*0,7</t>
  </si>
  <si>
    <t>84</t>
  </si>
  <si>
    <t>59245212</t>
  </si>
  <si>
    <t xml:space="preserve">dlažba zámková tvaru I  (kost) 60mm přírodní</t>
  </si>
  <si>
    <t>1382755012</t>
  </si>
  <si>
    <t>0,84</t>
  </si>
  <si>
    <t>0,84*1,03 'Přepočtené koeficientem množství</t>
  </si>
  <si>
    <t>85</t>
  </si>
  <si>
    <t>596211220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</si>
  <si>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B, pro plochy do 50 m2</t>
  </si>
  <si>
    <t>1508576701</t>
  </si>
  <si>
    <t>https://podminky.urs.cz/item/CS_URS_2023_01/596211220</t>
  </si>
  <si>
    <t>dlážděný chodník u dělené stezky</t>
  </si>
  <si>
    <t>dlážděný chodník - slepecká</t>
  </si>
  <si>
    <t>dlážděná cyklostezka</t>
  </si>
  <si>
    <t>86</t>
  </si>
  <si>
    <t>59245213</t>
  </si>
  <si>
    <t>dlažba zámková tvaru KOST 80mm přírodní</t>
  </si>
  <si>
    <t>1134812203</t>
  </si>
  <si>
    <t>18*1,03</t>
  </si>
  <si>
    <t>87</t>
  </si>
  <si>
    <t>59245226</t>
  </si>
  <si>
    <t>dlažba tvar obdélník betonová pro nevidomé 200x100x80mm antracit</t>
  </si>
  <si>
    <t>-301304886</t>
  </si>
  <si>
    <t>35*1,02</t>
  </si>
  <si>
    <t>88</t>
  </si>
  <si>
    <t>59245030</t>
  </si>
  <si>
    <t>dlažba tvar čtverec betonová 200x200x80mm přírodní</t>
  </si>
  <si>
    <t>1526624791</t>
  </si>
  <si>
    <t>87*1,03</t>
  </si>
  <si>
    <t>89</t>
  </si>
  <si>
    <t>59245020</t>
  </si>
  <si>
    <t>dlažba tvar obdélník betonová 200x100x80mm přírodní</t>
  </si>
  <si>
    <t>305471694</t>
  </si>
  <si>
    <t>39*1,02</t>
  </si>
  <si>
    <t>90</t>
  </si>
  <si>
    <t>59245005</t>
  </si>
  <si>
    <t>dlažba tvar obdélník betonová 200x100x80mm antracit</t>
  </si>
  <si>
    <t>591489668</t>
  </si>
  <si>
    <t>1,0*1,02</t>
  </si>
  <si>
    <t>91</t>
  </si>
  <si>
    <t>592450051</t>
  </si>
  <si>
    <t>dlažba tvar obdélník betonová 200x100x80mm červená bez fazety</t>
  </si>
  <si>
    <t>-1969259208</t>
  </si>
  <si>
    <t>22*1,02</t>
  </si>
  <si>
    <t>92</t>
  </si>
  <si>
    <t>596211221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</si>
  <si>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B, pro plochy přes 50 do 100 m2</t>
  </si>
  <si>
    <t>-1231894438</t>
  </si>
  <si>
    <t>https://podminky.urs.cz/item/CS_URS_2023_01/596211221</t>
  </si>
  <si>
    <t>společná stezka pro chodce a cyklisty</t>
  </si>
  <si>
    <t>93</t>
  </si>
  <si>
    <t>1480275871</t>
  </si>
  <si>
    <t>94</t>
  </si>
  <si>
    <t>592450041</t>
  </si>
  <si>
    <t>dlažba tvar čtverec betonová 200x200x80mm červená bez fazety</t>
  </si>
  <si>
    <t>-484205836</t>
  </si>
  <si>
    <t>90*1,03</t>
  </si>
  <si>
    <t>Trubní vedení</t>
  </si>
  <si>
    <t>95</t>
  </si>
  <si>
    <t>830311811</t>
  </si>
  <si>
    <t>Bourání stávajícího potrubí z kameninových trub v otevřeném výkopu DN do 150</t>
  </si>
  <si>
    <t>-2144255847</t>
  </si>
  <si>
    <t>https://podminky.urs.cz/item/CS_URS_2023_01/830311811</t>
  </si>
  <si>
    <t>vybourání stávajícího dešťového potrubí</t>
  </si>
  <si>
    <t>96</t>
  </si>
  <si>
    <t>871315241</t>
  </si>
  <si>
    <t>Kanalizační potrubí z tvrdého PVC v otevřeném výkopu ve sklonu do 20 %, hladkého plnostěnného vícevrstvého, tuhost třídy SN 12 DN 150</t>
  </si>
  <si>
    <t>-1426130276</t>
  </si>
  <si>
    <t>https://podminky.urs.cz/item/CS_URS_2022_01/871315241</t>
  </si>
  <si>
    <t>dle PD - TZ "D"</t>
  </si>
  <si>
    <t>včetně tvarovek</t>
  </si>
  <si>
    <t>97</t>
  </si>
  <si>
    <t>230230181</t>
  </si>
  <si>
    <t>geodetické zaměření</t>
  </si>
  <si>
    <t>-857903072</t>
  </si>
  <si>
    <t>98</t>
  </si>
  <si>
    <t>877355120</t>
  </si>
  <si>
    <t>Výřez na stávajícím potrubí pro osazení nové sběrné šachty a propojení potrubí do šachty, propojení stávající přípojky</t>
  </si>
  <si>
    <t>1573270489</t>
  </si>
  <si>
    <t>99</t>
  </si>
  <si>
    <t>890311851</t>
  </si>
  <si>
    <t>Bourání šachet a jímek strojně velikosti obestavěného prostoru do 1,5 m3 ze železobetonu</t>
  </si>
  <si>
    <t>2012044315</t>
  </si>
  <si>
    <t>https://podminky.urs.cz/item/CS_URS_2023_01/890311851</t>
  </si>
  <si>
    <t>stávající uliční vpusti</t>
  </si>
  <si>
    <t>0,25*0,25*pi*1,0*4</t>
  </si>
  <si>
    <t>100</t>
  </si>
  <si>
    <t>892351111</t>
  </si>
  <si>
    <t>Tlakové zkoušky vodou na potrubí DN 150 nebo 200</t>
  </si>
  <si>
    <t>-635351972</t>
  </si>
  <si>
    <t>https://podminky.urs.cz/item/CS_URS_2022_01/892351111</t>
  </si>
  <si>
    <t>101</t>
  </si>
  <si>
    <t>894812314</t>
  </si>
  <si>
    <t>Revizní a čistící šachta z polypropylenu PP pro hladké trouby DN 600 šachtové dno (DN šachty / DN trubního vedení) DN 600/160 sběrné tvaru X</t>
  </si>
  <si>
    <t>646915607</t>
  </si>
  <si>
    <t>https://podminky.urs.cz/item/CS_URS_2023_01/894812314</t>
  </si>
  <si>
    <t>102</t>
  </si>
  <si>
    <t>894812332</t>
  </si>
  <si>
    <t>Revizní a čistící šachta z polypropylenu PP pro hladké trouby DN 600 roura šachtová korugovaná, světlé hloubky 2 000 mm</t>
  </si>
  <si>
    <t>-1845579439</t>
  </si>
  <si>
    <t>https://podminky.urs.cz/item/CS_URS_2022_01/894812332</t>
  </si>
  <si>
    <t>103</t>
  </si>
  <si>
    <t>894812339</t>
  </si>
  <si>
    <t>Revizní a čistící šachta z polypropylenu PP pro hladké trouby DN 600 Příplatek k cenám 2331 - 2334 za uříznutí šachtové roury</t>
  </si>
  <si>
    <t>-650879185</t>
  </si>
  <si>
    <t>https://podminky.urs.cz/item/CS_URS_2022_01/894812339</t>
  </si>
  <si>
    <t>104</t>
  </si>
  <si>
    <t>894812356</t>
  </si>
  <si>
    <t>Revizní a čistící šachta z polypropylenu PP pro hladké trouby DN 600 poklop (mříž) litinový pro třídu zatížení B125 s betonovým prstencem</t>
  </si>
  <si>
    <t>-1983340388</t>
  </si>
  <si>
    <t>https://podminky.urs.cz/item/CS_URS_2023_01/894812356</t>
  </si>
  <si>
    <t>105</t>
  </si>
  <si>
    <t>895941302</t>
  </si>
  <si>
    <t>Osazení vpusti uliční z betonových dílců DN 450 dno s kalištěm</t>
  </si>
  <si>
    <t>-1522371903</t>
  </si>
  <si>
    <t>https://podminky.urs.cz/item/CS_URS_2022_01/895941302</t>
  </si>
  <si>
    <t>106</t>
  </si>
  <si>
    <t>59224495</t>
  </si>
  <si>
    <t>vpusť uliční DN 450 kaliště nízké 450/240x50mm</t>
  </si>
  <si>
    <t>1880443211</t>
  </si>
  <si>
    <t>107</t>
  </si>
  <si>
    <t>895941313</t>
  </si>
  <si>
    <t>Osazení vpusti uliční z betonových dílců DN 450 skruž horní 295 mm</t>
  </si>
  <si>
    <t>265961030</t>
  </si>
  <si>
    <t>https://podminky.urs.cz/item/CS_URS_2022_01/895941313</t>
  </si>
  <si>
    <t>108</t>
  </si>
  <si>
    <t>59224485</t>
  </si>
  <si>
    <t>vpusť uliční DN 450 skruž horní betonová 450/295x50mm</t>
  </si>
  <si>
    <t>1527756524</t>
  </si>
  <si>
    <t>109</t>
  </si>
  <si>
    <t>895941310</t>
  </si>
  <si>
    <t>Osazení vpusti uliční DN 450 z betonových dílců skruž dno průběžné</t>
  </si>
  <si>
    <t>-836530561</t>
  </si>
  <si>
    <t>110</t>
  </si>
  <si>
    <t>59224464</t>
  </si>
  <si>
    <t>vpusť uliční DN 500 skruž průběžná 500/590x65mm betonová s odtokem 150mm PVC</t>
  </si>
  <si>
    <t>979240707</t>
  </si>
  <si>
    <t>111</t>
  </si>
  <si>
    <t>895941322</t>
  </si>
  <si>
    <t>Osazení vpusti uliční z betonových dílců DN 450 skruž středová 295 mm</t>
  </si>
  <si>
    <t>977458413</t>
  </si>
  <si>
    <t>https://podminky.urs.cz/item/CS_URS_2023_01/895941322</t>
  </si>
  <si>
    <t>112</t>
  </si>
  <si>
    <t>59224487</t>
  </si>
  <si>
    <t>vpusť uliční DN 450 skruž střední betonová 450/295x50mm</t>
  </si>
  <si>
    <t>-187627914</t>
  </si>
  <si>
    <t>113</t>
  </si>
  <si>
    <t>895941332</t>
  </si>
  <si>
    <t>Osazení vpusti uliční z betonových dílců DN 450 skruž průběžná se zápachovou uzávěrkou</t>
  </si>
  <si>
    <t>-1909902597</t>
  </si>
  <si>
    <t>https://podminky.urs.cz/item/CS_URS_2022_01/895941332</t>
  </si>
  <si>
    <t>114</t>
  </si>
  <si>
    <t>59224494</t>
  </si>
  <si>
    <t>vpusť uliční DN 450 skruž průběžná 450/645x50mm betonová se zápachovou uzávěrkou 200mm PVC</t>
  </si>
  <si>
    <t>-820298096</t>
  </si>
  <si>
    <t>115</t>
  </si>
  <si>
    <t>899201211</t>
  </si>
  <si>
    <t>Demontáž mříží litinových včetně rámů, hmotnosti jednotlivě do 50 kg</t>
  </si>
  <si>
    <t>1850066504</t>
  </si>
  <si>
    <t>https://podminky.urs.cz/item/CS_URS_2023_01/899201211</t>
  </si>
  <si>
    <t>116</t>
  </si>
  <si>
    <t>899204112</t>
  </si>
  <si>
    <t>Osazení mříží litinových včetně rámů a košů na bahno pro třídu zatížení D400, E600</t>
  </si>
  <si>
    <t>-1081730803</t>
  </si>
  <si>
    <t>https://podminky.urs.cz/item/CS_URS_2023_01/899204112</t>
  </si>
  <si>
    <t>117</t>
  </si>
  <si>
    <t>28661787</t>
  </si>
  <si>
    <t>mříž šachtová dešťová litinová DN 425 pro třídu zatížení D400 čtverec s pantem</t>
  </si>
  <si>
    <t>715456726</t>
  </si>
  <si>
    <t>118</t>
  </si>
  <si>
    <t>55241001</t>
  </si>
  <si>
    <t>koš kalový pod kruhovou mříž - těžký</t>
  </si>
  <si>
    <t>1079413166</t>
  </si>
  <si>
    <t>119</t>
  </si>
  <si>
    <t>899231111</t>
  </si>
  <si>
    <t>Výšková úprava uličního mříže vstupu nebo vpusti při asfaltaci</t>
  </si>
  <si>
    <t>-709480069</t>
  </si>
  <si>
    <t>https://podminky.urs.cz/item/CS_URS_2022_01/899231111</t>
  </si>
  <si>
    <t>Ostatní konstrukce a práce, bourání</t>
  </si>
  <si>
    <t>120</t>
  </si>
  <si>
    <t>914111111</t>
  </si>
  <si>
    <t>Montáž svislé dopravní značky základní velikosti do 1 m2 objímkami na sloupky nebo konzoly</t>
  </si>
  <si>
    <t>1535287153</t>
  </si>
  <si>
    <t>https://podminky.urs.cz/item/CS_URS_2023_01/914111111</t>
  </si>
  <si>
    <t xml:space="preserve">nové </t>
  </si>
  <si>
    <t>přemístěné</t>
  </si>
  <si>
    <t>121</t>
  </si>
  <si>
    <t>40445619</t>
  </si>
  <si>
    <t>zákazové, příkazové dopravní značky B1-B34, C1-15 500mm</t>
  </si>
  <si>
    <t>184009882</t>
  </si>
  <si>
    <t>C9a, C9b</t>
  </si>
  <si>
    <t>5+3</t>
  </si>
  <si>
    <t>122</t>
  </si>
  <si>
    <t>40445621</t>
  </si>
  <si>
    <t>informativní značky provozní IP1-IP3, IP4b-IP7, IP10a, b 500x500mm</t>
  </si>
  <si>
    <t>482450557</t>
  </si>
  <si>
    <t>IP7</t>
  </si>
  <si>
    <t>1+1</t>
  </si>
  <si>
    <t>123</t>
  </si>
  <si>
    <t>40445623</t>
  </si>
  <si>
    <t>informativní značky provozní IP1-IP3, IP4b-IP7, IP10a, b 750x750mm retroreflexní</t>
  </si>
  <si>
    <t>-335019943</t>
  </si>
  <si>
    <t>IP7+RRF</t>
  </si>
  <si>
    <t>124</t>
  </si>
  <si>
    <t>40445611</t>
  </si>
  <si>
    <t>značky upravující přednost P2, P3, P8 500mm</t>
  </si>
  <si>
    <t>1169206981</t>
  </si>
  <si>
    <t>P2</t>
  </si>
  <si>
    <t>125</t>
  </si>
  <si>
    <t>914511112</t>
  </si>
  <si>
    <t>Montáž sloupku dopravních značek délky do 3,5 m do hliníkové patky</t>
  </si>
  <si>
    <t>1928528244</t>
  </si>
  <si>
    <t>https://podminky.urs.cz/item/CS_URS_2022_01/914511112</t>
  </si>
  <si>
    <t>126</t>
  </si>
  <si>
    <t>40445225</t>
  </si>
  <si>
    <t>sloupek pro dopravní značku Zn D 60mm v 3,5m</t>
  </si>
  <si>
    <t>2059054230</t>
  </si>
  <si>
    <t>127</t>
  </si>
  <si>
    <t>40445240</t>
  </si>
  <si>
    <t>patka pro sloupek Al D 60mm</t>
  </si>
  <si>
    <t>743506853</t>
  </si>
  <si>
    <t>128</t>
  </si>
  <si>
    <t>40445253</t>
  </si>
  <si>
    <t>víčko plastové na sloupek D 60mm</t>
  </si>
  <si>
    <t>1912196186</t>
  </si>
  <si>
    <t>129</t>
  </si>
  <si>
    <t>40445256</t>
  </si>
  <si>
    <t>svorka upínací na sloupek dopravní značky D 60mm</t>
  </si>
  <si>
    <t>-606533849</t>
  </si>
  <si>
    <t>13+7</t>
  </si>
  <si>
    <t>130</t>
  </si>
  <si>
    <t>914531111</t>
  </si>
  <si>
    <t>Montáž konzol nebo nástavců pro osazení dopravních značek velikosti do 1 m2 na sloupek</t>
  </si>
  <si>
    <t>1465848423</t>
  </si>
  <si>
    <t>https://podminky.urs.cz/item/CS_URS_2022_01/914531111</t>
  </si>
  <si>
    <t>131</t>
  </si>
  <si>
    <t>4052400</t>
  </si>
  <si>
    <t>konzola pro osazení dopravní značky</t>
  </si>
  <si>
    <t>1453671550</t>
  </si>
  <si>
    <t>132</t>
  </si>
  <si>
    <t>915211111</t>
  </si>
  <si>
    <t>Vodorovné dopravní značení stříkaným plastem dělící čára šířky 125 mm souvislá bílá základní</t>
  </si>
  <si>
    <t>-654593527</t>
  </si>
  <si>
    <t>https://podminky.urs.cz/item/CS_URS_2022_01/915211111</t>
  </si>
  <si>
    <t>V1a</t>
  </si>
  <si>
    <t>133</t>
  </si>
  <si>
    <t>915211121</t>
  </si>
  <si>
    <t>Vodorovné dopravní značení stříkaným plastem dělící čára šířky 125 mm přerušovaná bílá základní</t>
  </si>
  <si>
    <t>-1999486464</t>
  </si>
  <si>
    <t>https://podminky.urs.cz/item/CS_URS_2022_01/915211121</t>
  </si>
  <si>
    <t>V2B</t>
  </si>
  <si>
    <t>134</t>
  </si>
  <si>
    <t>915221111</t>
  </si>
  <si>
    <t>Vodorovné dopravní značení stříkaným plastem vodící čára bílá šířky 250 mm souvislá základní</t>
  </si>
  <si>
    <t>-370719259</t>
  </si>
  <si>
    <t>https://podminky.urs.cz/item/CS_URS_2022_01/915221111</t>
  </si>
  <si>
    <t>V4</t>
  </si>
  <si>
    <t>135</t>
  </si>
  <si>
    <t>915221121</t>
  </si>
  <si>
    <t>Vodorovné dopravní značení stříkaným plastem vodící čára bílá šířky 250 mm přerušovaná základní</t>
  </si>
  <si>
    <t>546527077</t>
  </si>
  <si>
    <t>https://podminky.urs.cz/item/CS_URS_2022_01/915221121</t>
  </si>
  <si>
    <t>V2b</t>
  </si>
  <si>
    <t>44,5</t>
  </si>
  <si>
    <t>136</t>
  </si>
  <si>
    <t>915231111</t>
  </si>
  <si>
    <t>Vodorovné dopravní značení stříkaným plastem přechody pro chodce, šipky, symboly nápisy bílé základní</t>
  </si>
  <si>
    <t>-1220595061</t>
  </si>
  <si>
    <t>https://podminky.urs.cz/item/CS_URS_2022_01/915231111</t>
  </si>
  <si>
    <t>V8a, V8c, V17</t>
  </si>
  <si>
    <t>3+11+7</t>
  </si>
  <si>
    <t>137</t>
  </si>
  <si>
    <t>915311111</t>
  </si>
  <si>
    <t>Vodorovné značení předformovaným termoplastem dopravní značky barevné velikosti do 1 m2</t>
  </si>
  <si>
    <t>1806284610</t>
  </si>
  <si>
    <t>https://podminky.urs.cz/item/CS_URS_2022_01/915311111</t>
  </si>
  <si>
    <t>V15 (P4)</t>
  </si>
  <si>
    <t>138</t>
  </si>
  <si>
    <t>915321115</t>
  </si>
  <si>
    <t>Vodorovné značení předformovaným termoplastem vodící pás pro slabozraké z 6 proužků</t>
  </si>
  <si>
    <t>-1572279095</t>
  </si>
  <si>
    <t>https://podminky.urs.cz/item/CS_URS_2023_01/915321115</t>
  </si>
  <si>
    <t>19,5</t>
  </si>
  <si>
    <t>139</t>
  </si>
  <si>
    <t>915611111</t>
  </si>
  <si>
    <t>Předznačení pro vodorovné značení stříkané barvou nebo prováděné z nátěrových hmot liniové dělicí čáry, vodicí proužky</t>
  </si>
  <si>
    <t>-472205842</t>
  </si>
  <si>
    <t>https://podminky.urs.cz/item/CS_URS_2022_01/915611111</t>
  </si>
  <si>
    <t>46+15+117+44,5+19,5</t>
  </si>
  <si>
    <t>140</t>
  </si>
  <si>
    <t>915621111</t>
  </si>
  <si>
    <t>Předznačení pro vodorovné značení stříkané barvou nebo prováděné z nátěrových hmot plošné šipky, symboly, nápisy</t>
  </si>
  <si>
    <t>753735082</t>
  </si>
  <si>
    <t>https://podminky.urs.cz/item/CS_URS_2022_01/915621111</t>
  </si>
  <si>
    <t>21+2*1</t>
  </si>
  <si>
    <t>141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</si>
  <si>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</si>
  <si>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</si>
  <si>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-67033927</t>
  </si>
  <si>
    <t>https://podminky.urs.cz/item/CS_URS_2023_01/916111123</t>
  </si>
  <si>
    <t>dvojřádek</t>
  </si>
  <si>
    <t>68*2</t>
  </si>
  <si>
    <t>142</t>
  </si>
  <si>
    <t>58381007</t>
  </si>
  <si>
    <t>kostka štípaná dlažební žula drobná 8/10</t>
  </si>
  <si>
    <t>-279030714</t>
  </si>
  <si>
    <t>68*0,2*1,02</t>
  </si>
  <si>
    <t>143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</si>
  <si>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</si>
  <si>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</si>
  <si>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203472283</t>
  </si>
  <si>
    <t>https://podminky.urs.cz/item/CS_URS_2023_01/916131213</t>
  </si>
  <si>
    <t>201</t>
  </si>
  <si>
    <t>2+3</t>
  </si>
  <si>
    <t>144</t>
  </si>
  <si>
    <t>59217031</t>
  </si>
  <si>
    <t>obrubník betonový silniční 1000x150x250mm</t>
  </si>
  <si>
    <t>-950514070</t>
  </si>
  <si>
    <t>201*1,02</t>
  </si>
  <si>
    <t>59217053</t>
  </si>
  <si>
    <t>obrubník betonový poloměr vnější R1 150x250mm</t>
  </si>
  <si>
    <t>-1900820715</t>
  </si>
  <si>
    <t>2,0*1,02</t>
  </si>
  <si>
    <t>146</t>
  </si>
  <si>
    <t>59217055</t>
  </si>
  <si>
    <t xml:space="preserve">obrubník betonový poloměr vnější  R2 150x250mm</t>
  </si>
  <si>
    <t>-1045435917</t>
  </si>
  <si>
    <t>3,0*1,02</t>
  </si>
  <si>
    <t>147</t>
  </si>
  <si>
    <t>916231113</t>
  </si>
  <si>
    <t>Osazení zapuštěného obrubníku betonového ležatého s boční opěrou do lože z betonu prostého</t>
  </si>
  <si>
    <t>375448650</t>
  </si>
  <si>
    <t>https://podminky.urs.cz/item/CS_URS_2023_01/916231113</t>
  </si>
  <si>
    <t xml:space="preserve">rozhraní nájezdů </t>
  </si>
  <si>
    <t>148</t>
  </si>
  <si>
    <t>59217017</t>
  </si>
  <si>
    <t>obrubník betonový chodníkový 1000x100x250mm</t>
  </si>
  <si>
    <t>721517442</t>
  </si>
  <si>
    <t>31*1,02</t>
  </si>
  <si>
    <t>31,62*1,02 'Přepočtené koeficientem množství</t>
  </si>
  <si>
    <t>149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</si>
  <si>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</si>
  <si>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</si>
  <si>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-1997552913</t>
  </si>
  <si>
    <t>https://podminky.urs.cz/item/CS_URS_2023_01/916231213</t>
  </si>
  <si>
    <t>PSC</t>
  </si>
  <si>
    <t xml:space="preserve">Poznámka k souboru cen:_x000d_
1. V cenách chodníkových obrubníků ležatých i stojatých jsou započteny pro osazení_x000d_
a) do lože z kameniva těženého i náklady na dodání hmot pro lože tl. 80 až 100 mm,_x000d_
b) do lože z betonu prostého i náklady na dodání hmot pro lože tl. 80 až 100 mm; v cenách -1113 a -1213 též náklady na zřízení bočních opěr._x000d_
2. Část lože z betonu prostého přesahující tl. 100 mm se oceňuje cenou 916 99-1121 Lože pod obrubníky, krajníky nebo obruby z dlažebních kostek._x000d_
3. V cenách nejsou započteny náklady na dodání obrubníků, tyto se oceňují ve specifikaci._x000d_
4. Měrná jednotka u příplatků je m délky obrubníku._x000d_
</t>
  </si>
  <si>
    <t>P</t>
  </si>
  <si>
    <t>Poznámka k položce:_x000d_
mimo kruhové plochy - zde obrubník neuvažován</t>
  </si>
  <si>
    <t>1,2+0,78*2</t>
  </si>
  <si>
    <t>rozhraní zeleně a nepojížděných ploch</t>
  </si>
  <si>
    <t>rozhraní zpevněné plochy a asf.komunikace</t>
  </si>
  <si>
    <t>150</t>
  </si>
  <si>
    <t>59217016</t>
  </si>
  <si>
    <t>obrubník betonový chodníkový 1000x80x250mm</t>
  </si>
  <si>
    <t>374404727</t>
  </si>
  <si>
    <t>2,76*1,02</t>
  </si>
  <si>
    <t>110*1,02</t>
  </si>
  <si>
    <t>151</t>
  </si>
  <si>
    <t>-1478902928</t>
  </si>
  <si>
    <t>8*1,02</t>
  </si>
  <si>
    <t>152</t>
  </si>
  <si>
    <t>916991121</t>
  </si>
  <si>
    <t>Lože pod obrubníky, krajníky nebo obruby z dlažebních kostek z betonu prostého</t>
  </si>
  <si>
    <t>-2090961965</t>
  </si>
  <si>
    <t>https://podminky.urs.cz/item/CS_URS_2023_01/916991121</t>
  </si>
  <si>
    <t>68*0,25*0,3</t>
  </si>
  <si>
    <t>153</t>
  </si>
  <si>
    <t>919731122</t>
  </si>
  <si>
    <t>Zarovnání styčné plochy podkladu nebo krytu podél vybourané části komunikace nebo zpevněné plochy živičné tl. přes 50 do 100 mm</t>
  </si>
  <si>
    <t>-441722215</t>
  </si>
  <si>
    <t>https://podminky.urs.cz/item/CS_URS_2023_01/919731122</t>
  </si>
  <si>
    <t>154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</si>
  <si>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</si>
  <si>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</si>
  <si>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-172921488</t>
  </si>
  <si>
    <t>https://podminky.urs.cz/item/CS_URS_2023_01/919732211</t>
  </si>
  <si>
    <t>155</t>
  </si>
  <si>
    <t>919735114</t>
  </si>
  <si>
    <t>Řezání stávajícího živičného krytu nebo podkladu hloubky přes 150 do 200 mm</t>
  </si>
  <si>
    <t>-1600078506</t>
  </si>
  <si>
    <t>https://podminky.urs.cz/item/CS_URS_2023_01/919735114</t>
  </si>
  <si>
    <t>156</t>
  </si>
  <si>
    <t>935113111</t>
  </si>
  <si>
    <t>Osazení odvodňovacího žlabu s krycím roštem polymerbetonového šířky do 200 mm</t>
  </si>
  <si>
    <t>-83984487</t>
  </si>
  <si>
    <t>https://podminky.urs.cz/item/CS_URS_2023_01/935113111</t>
  </si>
  <si>
    <t>157</t>
  </si>
  <si>
    <t>59227127</t>
  </si>
  <si>
    <t>žlab odvodňovací s roštem bez spádu dna monolitický z polymerbetonu pro vysoké zatížení š 200mm</t>
  </si>
  <si>
    <t>-2059865372</t>
  </si>
  <si>
    <t>158</t>
  </si>
  <si>
    <t>59227118</t>
  </si>
  <si>
    <t>díl revizní polymerbetonový předtvarovaný pro svislý odtok s můstkovým litinovým roštem š 200mm</t>
  </si>
  <si>
    <t>-1092538612</t>
  </si>
  <si>
    <t>159</t>
  </si>
  <si>
    <t>59227124</t>
  </si>
  <si>
    <t>čelo plné na začátek a konec odvodňovacího žlabu monolitického z polymerbetonu š 200mm</t>
  </si>
  <si>
    <t>-1979902922</t>
  </si>
  <si>
    <t>935923216</t>
  </si>
  <si>
    <t>Osazení odvodňovacího žlabu s krycím roštem vpusti pro žlab šířky do 200 mm</t>
  </si>
  <si>
    <t>1901273988</t>
  </si>
  <si>
    <t>https://podminky.urs.cz/item/CS_URS_2023_01/935923216</t>
  </si>
  <si>
    <t>161</t>
  </si>
  <si>
    <t>59223079</t>
  </si>
  <si>
    <t>vpusť odtoková polymerbetonová s integrovaným těsněním a můstkovým litinovým roštem pro horizontální připojení potrubí horní díl 660x250x360 vč kalového koše</t>
  </si>
  <si>
    <t>-360766360</t>
  </si>
  <si>
    <t>162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</si>
  <si>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</si>
  <si>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</si>
  <si>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-1564969169</t>
  </si>
  <si>
    <t>https://podminky.urs.cz/item/CS_URS_2022_01/966006132</t>
  </si>
  <si>
    <t>k přemístění - značka a info tabule</t>
  </si>
  <si>
    <t>2+2</t>
  </si>
  <si>
    <t>demontáž info označníku</t>
  </si>
  <si>
    <t>163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</si>
  <si>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</si>
  <si>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</si>
  <si>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-1409660663</t>
  </si>
  <si>
    <t>https://podminky.urs.cz/item/CS_URS_2022_01/966006211</t>
  </si>
  <si>
    <t xml:space="preserve">zrušení  stávajících sloupků</t>
  </si>
  <si>
    <t>164</t>
  </si>
  <si>
    <t>966008221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</si>
  <si>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</si>
  <si>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-1739526742</t>
  </si>
  <si>
    <t>https://podminky.urs.cz/item/CS_URS_2023_01/966008221</t>
  </si>
  <si>
    <t>165</t>
  </si>
  <si>
    <t>966071711</t>
  </si>
  <si>
    <t>Bourání sloupků a vzpěr ocelových trubkových nebo profilovaných výšky do 2,50 m zabetonovaných</t>
  </si>
  <si>
    <t>-397682728</t>
  </si>
  <si>
    <t>https://podminky.urs.cz/item/CS_URS_2023_01/966071711</t>
  </si>
  <si>
    <t>vytažení sloupků zábradlí po odřezání včetně patky</t>
  </si>
  <si>
    <t>vytažení základu infooznačníku a přemístěných značek a info tabule</t>
  </si>
  <si>
    <t>1+2+2</t>
  </si>
  <si>
    <t>997</t>
  </si>
  <si>
    <t>Přesun sutě</t>
  </si>
  <si>
    <t>166</t>
  </si>
  <si>
    <t>997221561</t>
  </si>
  <si>
    <t>Vodorovná doprava suti bez naložení, ale se složením a s hrubým urovnáním na vzdálenost do 1 km</t>
  </si>
  <si>
    <t>-1973127241</t>
  </si>
  <si>
    <t>https://podminky.urs.cz/item/CS_URS_2023_01/997221561</t>
  </si>
  <si>
    <t>983,044</t>
  </si>
  <si>
    <t>167</t>
  </si>
  <si>
    <t>997221611</t>
  </si>
  <si>
    <t>Nakládání na dopravní prostředky pro vodorovnou dopravu suti</t>
  </si>
  <si>
    <t>-226711847</t>
  </si>
  <si>
    <t>https://podminky.urs.cz/item/CS_URS_2023_01/997221611</t>
  </si>
  <si>
    <t>168</t>
  </si>
  <si>
    <t>-930540070</t>
  </si>
  <si>
    <t>169</t>
  </si>
  <si>
    <t>997221569</t>
  </si>
  <si>
    <t>Vodorovná doprava suti bez naložení, ale se složením a s hrubým urovnáním Příplatek k ceně za každý další i započatý 1 km přes 1 km</t>
  </si>
  <si>
    <t>-624353562</t>
  </si>
  <si>
    <t>https://podminky.urs.cz/item/CS_URS_2023_01/997221569</t>
  </si>
  <si>
    <t>983,044*10</t>
  </si>
  <si>
    <t>997013631</t>
  </si>
  <si>
    <t>Poplatek za uložení stavebního odpadu na skládce (skládkovné) směsného stavebního a demoličního zatříděného do Katalogu odpadů pod kódem 17 09 04</t>
  </si>
  <si>
    <t>-345022735</t>
  </si>
  <si>
    <t>https://podminky.urs.cz/item/CS_URS_2023_01/997013631</t>
  </si>
  <si>
    <t>983,044-(505,5+235,903+230,7+0,62)</t>
  </si>
  <si>
    <t>171</t>
  </si>
  <si>
    <t>-84283301</t>
  </si>
  <si>
    <t>85,0+255,2+153,7+11,6</t>
  </si>
  <si>
    <t>172</t>
  </si>
  <si>
    <t>997221861</t>
  </si>
  <si>
    <t>Poplatek za uložení stavebního odpadu na recyklační skládce (skládkovné) z prostého betonu zatříděného do Katalogu odpadů pod kódem 17 01 01</t>
  </si>
  <si>
    <t>896716305</t>
  </si>
  <si>
    <t>https://podminky.urs.cz/item/CS_URS_2023_01/997221861</t>
  </si>
  <si>
    <t>57,2+63,425+29,743+6,525+13,0+66,01</t>
  </si>
  <si>
    <t>173</t>
  </si>
  <si>
    <t>997221875</t>
  </si>
  <si>
    <t>Poplatek za uložení stavebního odpadu na recyklační skládce (skládkovné) asfaltového bez obsahu dehtu zatříděného do Katalogu odpadů pod kódem 17 03 02</t>
  </si>
  <si>
    <t>-2134379298</t>
  </si>
  <si>
    <t>https://podminky.urs.cz/item/CS_URS_2023_01/997221875</t>
  </si>
  <si>
    <t>37,4+184,5+8,8</t>
  </si>
  <si>
    <t>174</t>
  </si>
  <si>
    <t>9970130</t>
  </si>
  <si>
    <t>Výtěžnost - výkup železa - předběžně</t>
  </si>
  <si>
    <t>845829237</t>
  </si>
  <si>
    <t>0,32+0,3</t>
  </si>
  <si>
    <t>998</t>
  </si>
  <si>
    <t>Přesun hmot</t>
  </si>
  <si>
    <t>175</t>
  </si>
  <si>
    <t>998223011</t>
  </si>
  <si>
    <t>Přesun hmot pro pozemní komunikace s krytem dlážděným dopravní vzdálenost do 200 m jakékoliv délky objektu</t>
  </si>
  <si>
    <t>-303477515</t>
  </si>
  <si>
    <t>https://podminky.urs.cz/item/CS_URS_2023_01/998223011</t>
  </si>
  <si>
    <t>1877,254-177,959</t>
  </si>
  <si>
    <t>176</t>
  </si>
  <si>
    <t>998225111</t>
  </si>
  <si>
    <t>Přesun hmot pro komunikace s krytem z kameniva, monolitickým betonovým nebo živičným dopravní vzdálenost do 200 m jakékoliv délky objektu</t>
  </si>
  <si>
    <t>526112851</t>
  </si>
  <si>
    <t>https://podminky.urs.cz/item/CS_URS_2023_01/998225111</t>
  </si>
  <si>
    <t>2,855+13,055+34,289+29,541+0,129+49,011+0,195+5,317+43,567</t>
  </si>
  <si>
    <t>PSV</t>
  </si>
  <si>
    <t>Práce a dodávky PSV</t>
  </si>
  <si>
    <t>767</t>
  </si>
  <si>
    <t>Konstrukce zámečnické</t>
  </si>
  <si>
    <t>177</t>
  </si>
  <si>
    <t>767161813</t>
  </si>
  <si>
    <t>Demontáž zábradlí do suti rovného nerozebíratelný spoj hmotnosti 1 m zábradlí do 20 kg</t>
  </si>
  <si>
    <t>-1520212049</t>
  </si>
  <si>
    <t>https://podminky.urs.cz/item/CS_URS_2023_01/767161813</t>
  </si>
  <si>
    <t>178</t>
  </si>
  <si>
    <t>767163121</t>
  </si>
  <si>
    <t>Montáž kompletního kovového zábradlí přímého z dílců v rovině (na rovné ploše) kotveného do betonu</t>
  </si>
  <si>
    <t>580833625</t>
  </si>
  <si>
    <t>https://podminky.urs.cz/item/CS_URS_2023_01/767163121</t>
  </si>
  <si>
    <t>Poznámka k položce:_x000d_
včetně napojení na stávající zábradlí, základ sloupků viz odd.3</t>
  </si>
  <si>
    <t>4,2</t>
  </si>
  <si>
    <t>179</t>
  </si>
  <si>
    <t>55342280</t>
  </si>
  <si>
    <t>zábradlí kulatý profil dle původního zábradlí, poloměr 3,7m včetně povrchové úpravy Pz</t>
  </si>
  <si>
    <t>-1061800918</t>
  </si>
  <si>
    <t>180</t>
  </si>
  <si>
    <t>767201000</t>
  </si>
  <si>
    <t>Úprava zábradlí po demontáži části zábradlí u cyklonájezdu- uříznutí, opracování, doplnění ukončení zábradlí, ukončeno u země - včetně materiálu a povrchové úpravy Pz</t>
  </si>
  <si>
    <t>1454085920</t>
  </si>
  <si>
    <t>181</t>
  </si>
  <si>
    <t>767220550</t>
  </si>
  <si>
    <t>Osazení samostatného sloupku - přemístění info označníku na nový základ</t>
  </si>
  <si>
    <t>1095175879</t>
  </si>
  <si>
    <t>https://podminky.urs.cz/item/CS_URS_2023_01/767220550</t>
  </si>
  <si>
    <t>182</t>
  </si>
  <si>
    <t>998767201</t>
  </si>
  <si>
    <t>Přesun hmot pro zámečnické konstrukce stanovený procentní sazbou (%) z ceny vodorovná dopravní vzdálenost do 50 m v objektech výšky do 6 m</t>
  </si>
  <si>
    <t>%</t>
  </si>
  <si>
    <t>721507495</t>
  </si>
  <si>
    <t>https://podminky.urs.cz/item/CS_URS_2023_01/998767201</t>
  </si>
  <si>
    <t>783</t>
  </si>
  <si>
    <t>Dokončovací práce - nátěry</t>
  </si>
  <si>
    <t>183</t>
  </si>
  <si>
    <t>783607550</t>
  </si>
  <si>
    <t>Provedení nátěru armatur a kovových potrubí krycího jednonásobného potrubí do DN 50 mm</t>
  </si>
  <si>
    <t>1250910307</t>
  </si>
  <si>
    <t>https://podminky.urs.cz/item/CS_URS_2023_01/783607550</t>
  </si>
  <si>
    <t>srovnatelná položka dle metodiky ÚRS pro tyčové zábradlí</t>
  </si>
  <si>
    <t>4,7*2+1,0*6</t>
  </si>
  <si>
    <t>1,5+0,3</t>
  </si>
  <si>
    <t>napojení na stávající nátěr</t>
  </si>
  <si>
    <t>184</t>
  </si>
  <si>
    <t>24623055</t>
  </si>
  <si>
    <t>hmota nátěrová epoxidová vrchní (email) odstín bílý</t>
  </si>
  <si>
    <t>-1526931594</t>
  </si>
  <si>
    <t>37,037037037037*0,027 'Přepočtené koeficientem množství</t>
  </si>
  <si>
    <t>Práce a dodávky M</t>
  </si>
  <si>
    <t>22-M</t>
  </si>
  <si>
    <t>Montáže technologických zařízení slaboproud</t>
  </si>
  <si>
    <t>185</t>
  </si>
  <si>
    <t>220182002</t>
  </si>
  <si>
    <t>Zatažení trubek do chráničky 110 mm ochranné z HDPE</t>
  </si>
  <si>
    <t>1103297919</t>
  </si>
  <si>
    <t>https://podminky.urs.cz/item/CS_URS_2023_01/220182002</t>
  </si>
  <si>
    <t>46-M</t>
  </si>
  <si>
    <t>Zemní práce při extr.mont.pracích</t>
  </si>
  <si>
    <t>186</t>
  </si>
  <si>
    <t>460010024</t>
  </si>
  <si>
    <t>Vytyčení trasy vedení kabelového (podzemního) v zastavěném prostoru</t>
  </si>
  <si>
    <t>km</t>
  </si>
  <si>
    <t>-866715183</t>
  </si>
  <si>
    <t>https://podminky.urs.cz/item/CS_URS_2023_01/460010024</t>
  </si>
  <si>
    <t>187</t>
  </si>
  <si>
    <t>460161242</t>
  </si>
  <si>
    <t>Hloubení zapažených i nezapažených kabelových rýh ručně včetně urovnání dna s přemístěním výkopku do vzdálenosti 3 m od okraje jámy nebo s naložením na dopravní prostředek šířky 50 cm hloubky 50 cm v hornině třídy těžitelnosti I skupiny 3</t>
  </si>
  <si>
    <t>1807514586</t>
  </si>
  <si>
    <t>https://podminky.urs.cz/item/CS_URS_2023_01/460161242</t>
  </si>
  <si>
    <t>188</t>
  </si>
  <si>
    <t>460242221</t>
  </si>
  <si>
    <t>Provizorní zajištění inženýrských sítí ve výkopech kabelů při souběhu</t>
  </si>
  <si>
    <t>-265254441</t>
  </si>
  <si>
    <t>https://podminky.urs.cz/item/CS_URS_2023_01/460242221</t>
  </si>
  <si>
    <t>20+3</t>
  </si>
  <si>
    <t>189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</si>
  <si>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</si>
  <si>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</si>
  <si>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1332890299</t>
  </si>
  <si>
    <t>https://podminky.urs.cz/item/CS_URS_2023_01/460431152</t>
  </si>
  <si>
    <t>190</t>
  </si>
  <si>
    <t>460481122</t>
  </si>
  <si>
    <t>Úprava pláně ručně v hornině třídy těžitelnosti I skupiny 3 se zhutněním</t>
  </si>
  <si>
    <t>1088117923</t>
  </si>
  <si>
    <t>https://podminky.urs.cz/item/CS_URS_2023_01/460481122</t>
  </si>
  <si>
    <t>48*0,5</t>
  </si>
  <si>
    <t>191</t>
  </si>
  <si>
    <t>460661112</t>
  </si>
  <si>
    <t>Kabelové lože z písku včetně podsypu, zhutnění a urovnání povrchu pro kabely nn bez zakrytí, šířky přes 35 do 50 cm</t>
  </si>
  <si>
    <t>268356507</t>
  </si>
  <si>
    <t>https://podminky.urs.cz/item/CS_URS_2023_01/460661112</t>
  </si>
  <si>
    <t>192</t>
  </si>
  <si>
    <t>460671112</t>
  </si>
  <si>
    <t>Výstražná fólie z PVC pro krytí kabelů včetně vyrovnání povrchu rýhy, rozvinutí a uložení fólie šířky do 25 cm</t>
  </si>
  <si>
    <t>111446875</t>
  </si>
  <si>
    <t>https://podminky.urs.cz/item/CS_URS_2023_01/460671112</t>
  </si>
  <si>
    <t>193</t>
  </si>
  <si>
    <t>460791114</t>
  </si>
  <si>
    <t>Montáž trubek ochranných uložených volně do rýhy plastových tuhých, vnitřního průměru přes 90 do 110 mm</t>
  </si>
  <si>
    <t>1607366222</t>
  </si>
  <si>
    <t>https://podminky.urs.cz/item/CS_URS_2023_01/460791114</t>
  </si>
  <si>
    <t>194</t>
  </si>
  <si>
    <t>34571098</t>
  </si>
  <si>
    <t>trubka elektroinstalační dělená (chránička) D 100/110mm, HDPE</t>
  </si>
  <si>
    <t>1380202064</t>
  </si>
  <si>
    <t>44,7619047619048*1,05 'Přepočtené koeficientem množství</t>
  </si>
  <si>
    <t>195</t>
  </si>
  <si>
    <t>460791214</t>
  </si>
  <si>
    <t>Montáž trubek ochranných uložených volně do rýhy plastových ohebných, vnitřního průměru přes 90 do 110 mm</t>
  </si>
  <si>
    <t>-630741908</t>
  </si>
  <si>
    <t>https://podminky.urs.cz/item/CS_URS_2023_01/460791214</t>
  </si>
  <si>
    <t>196</t>
  </si>
  <si>
    <t>34571356</t>
  </si>
  <si>
    <t>trubka elektroinstalační ohebná dvouplášťová korugovaná (chránička) D 100/120mm, HDPE+LDPE</t>
  </si>
  <si>
    <t>256</t>
  </si>
  <si>
    <t>-672541929</t>
  </si>
  <si>
    <t>SO 401 - Veřejné osvětlení</t>
  </si>
  <si>
    <t>B. - Montáž</t>
  </si>
  <si>
    <t>C. - Nosný materiál</t>
  </si>
  <si>
    <t>D. - Zemní práce 846-9</t>
  </si>
  <si>
    <t>E. - Ostatní práce</t>
  </si>
  <si>
    <t>B.</t>
  </si>
  <si>
    <t>Montáž</t>
  </si>
  <si>
    <t>810001</t>
  </si>
  <si>
    <t>Kabel CYKY3Jx2,5mm2, v.u.</t>
  </si>
  <si>
    <t>1475311357</t>
  </si>
  <si>
    <t>810014</t>
  </si>
  <si>
    <t>Kabel CYKY4Jx10mm2, v.u.</t>
  </si>
  <si>
    <t>274360831</t>
  </si>
  <si>
    <t>102251</t>
  </si>
  <si>
    <t>Ukončení kab do 4x10mm2</t>
  </si>
  <si>
    <t>ks</t>
  </si>
  <si>
    <t>-1104312575</t>
  </si>
  <si>
    <t>202013</t>
  </si>
  <si>
    <t>LED svít. Ampera Evo1/5369/NV/Back Light, 57W</t>
  </si>
  <si>
    <t>2118786491</t>
  </si>
  <si>
    <t>204011</t>
  </si>
  <si>
    <t>Osv. stožár BM8, žárově zn</t>
  </si>
  <si>
    <t>1813852752</t>
  </si>
  <si>
    <t>204104</t>
  </si>
  <si>
    <t>Výložník 1 ram, VUD1/1500, ž.z.</t>
  </si>
  <si>
    <t>522276831</t>
  </si>
  <si>
    <t>204201</t>
  </si>
  <si>
    <t>Elektrovýzbr. Stož. SR 721-27ZCu</t>
  </si>
  <si>
    <t>761692867</t>
  </si>
  <si>
    <t>204123</t>
  </si>
  <si>
    <t>Kryt svorkovníce KS56</t>
  </si>
  <si>
    <t>1355710032</t>
  </si>
  <si>
    <t>220021</t>
  </si>
  <si>
    <t>Pásek FeZn30/4mm vč. svorek</t>
  </si>
  <si>
    <t>-1659534542</t>
  </si>
  <si>
    <t>10006</t>
  </si>
  <si>
    <t>Trubka ohebná typu 23, 36mm</t>
  </si>
  <si>
    <t>161731570</t>
  </si>
  <si>
    <t>C.</t>
  </si>
  <si>
    <t>Nosný materiál</t>
  </si>
  <si>
    <t>pol. 1</t>
  </si>
  <si>
    <t>Kabel CYKY3Jx2,5mm2 + 5% prořez</t>
  </si>
  <si>
    <t>1004780750</t>
  </si>
  <si>
    <t>pol. 2</t>
  </si>
  <si>
    <t>Kabel CYKY4Jx10mm2 + 5% prořez</t>
  </si>
  <si>
    <t>2033318621</t>
  </si>
  <si>
    <t>pol. 3</t>
  </si>
  <si>
    <t>LED svit. Ampera Evo1/5369/NV/30LED/Back light/57W</t>
  </si>
  <si>
    <t>411036598</t>
  </si>
  <si>
    <t>pol. 4</t>
  </si>
  <si>
    <t>Osv. stožár BM8, žár. zn.</t>
  </si>
  <si>
    <t>-1173310073</t>
  </si>
  <si>
    <t>viz. situace</t>
  </si>
  <si>
    <t>pol. 5</t>
  </si>
  <si>
    <t>Elektrovýzbroj stož. SR 721-27ZCu</t>
  </si>
  <si>
    <t>-626795605</t>
  </si>
  <si>
    <t>pol. 6</t>
  </si>
  <si>
    <t>Kryt svorkovnice KS56</t>
  </si>
  <si>
    <t>-350089836</t>
  </si>
  <si>
    <t>pol. 7</t>
  </si>
  <si>
    <t>Pásek FeZn 30/4mm, 0,95kg/m + 5% prořez</t>
  </si>
  <si>
    <t>-1620765335</t>
  </si>
  <si>
    <t>pol. 8</t>
  </si>
  <si>
    <t>Trubka ohebná typu 23, 36mm + 5% prořez</t>
  </si>
  <si>
    <t>1643823469</t>
  </si>
  <si>
    <t>pol. 9</t>
  </si>
  <si>
    <t>Výložník 1 - ram, VUD1/1500, ž.z.</t>
  </si>
  <si>
    <t>-691497994</t>
  </si>
  <si>
    <t>viz. tech. zp.</t>
  </si>
  <si>
    <t>D.</t>
  </si>
  <si>
    <t>Zemní práce 846-9</t>
  </si>
  <si>
    <t>11010-2211</t>
  </si>
  <si>
    <t>Vytýčení kabel. Trasy</t>
  </si>
  <si>
    <t>340329266</t>
  </si>
  <si>
    <t>11000-2100</t>
  </si>
  <si>
    <t>Výkop jámy pro stožár v zem. Tř. 3</t>
  </si>
  <si>
    <t>801900292</t>
  </si>
  <si>
    <t>11000-2200</t>
  </si>
  <si>
    <t>Výkop kab. Rýhy 350x800, řez A-A´, tř. 3</t>
  </si>
  <si>
    <t>-1643012814</t>
  </si>
  <si>
    <t>11000-2201</t>
  </si>
  <si>
    <t>Výkop kab. Rýhy 350x600, řez B-B´, tř. 3</t>
  </si>
  <si>
    <t>-497665889</t>
  </si>
  <si>
    <t>11000-2202</t>
  </si>
  <si>
    <t>Výkop kab. Rýhy 500x1200, řez C-C´, tř. 3</t>
  </si>
  <si>
    <t>671880110</t>
  </si>
  <si>
    <t>13131-1121</t>
  </si>
  <si>
    <t>Zához kab. Rýhy 350x800, řez A-A´, tř. 3</t>
  </si>
  <si>
    <t>770489169</t>
  </si>
  <si>
    <t>13131-1122</t>
  </si>
  <si>
    <t>Zához kab. Rýhy 350x600, řez B-B´, tř. 3</t>
  </si>
  <si>
    <t>490620212</t>
  </si>
  <si>
    <t>13131-1123</t>
  </si>
  <si>
    <t>Zához kab. Rýhy 500x1200, řez C-C´, tř. 3</t>
  </si>
  <si>
    <t>1035680457</t>
  </si>
  <si>
    <t>17431-1318</t>
  </si>
  <si>
    <t>Plast trubka AR50, řez A-A´- sit.</t>
  </si>
  <si>
    <t>1773406615</t>
  </si>
  <si>
    <t>45157-2110</t>
  </si>
  <si>
    <t>Úprava povrchu rýhy zhutněním</t>
  </si>
  <si>
    <t>1118811133</t>
  </si>
  <si>
    <t>96206-2100</t>
  </si>
  <si>
    <t>Beton základ stožárů, beton tř. III</t>
  </si>
  <si>
    <t>-287003277</t>
  </si>
  <si>
    <t>18111-1300</t>
  </si>
  <si>
    <t xml:space="preserve">Plast. Roura pr. 200mm do zákl. stožáru </t>
  </si>
  <si>
    <t>1865054834</t>
  </si>
  <si>
    <t>27031-1100</t>
  </si>
  <si>
    <t>Zakrytí plast. Folií š. 330mm</t>
  </si>
  <si>
    <t>1379735854</t>
  </si>
  <si>
    <t>97908-9110</t>
  </si>
  <si>
    <t>Pískové lože kabelu tl. 150mm, řezy A-A´, B-B</t>
  </si>
  <si>
    <t>2006417094</t>
  </si>
  <si>
    <t>45157-1520</t>
  </si>
  <si>
    <t>Odvoz zbylých hmot na skládku do 1km</t>
  </si>
  <si>
    <t>-114393153</t>
  </si>
  <si>
    <t>45157-2110.1</t>
  </si>
  <si>
    <t>Příplatek za každý další 1km</t>
  </si>
  <si>
    <t>-1917860546</t>
  </si>
  <si>
    <t>96206-2100.1</t>
  </si>
  <si>
    <t>Obetonování rour, beton tř. III, řez C-C</t>
  </si>
  <si>
    <t>´m3</t>
  </si>
  <si>
    <t>-2040507111</t>
  </si>
  <si>
    <t>18111-1320</t>
  </si>
  <si>
    <t>Plast. roura DVK110mm, řez C-C´,</t>
  </si>
  <si>
    <t>1650578966</t>
  </si>
  <si>
    <t>E.</t>
  </si>
  <si>
    <t>Ostatní práce</t>
  </si>
  <si>
    <t>Pol6</t>
  </si>
  <si>
    <t>Zajištění beznapěťového stavu</t>
  </si>
  <si>
    <t>kompl.</t>
  </si>
  <si>
    <t>-1602511134</t>
  </si>
  <si>
    <t>Pol7</t>
  </si>
  <si>
    <t>Výchozí revize</t>
  </si>
  <si>
    <t>1163290599</t>
  </si>
  <si>
    <t>Pol8</t>
  </si>
  <si>
    <t>Světelnětechnické měření soustavy</t>
  </si>
  <si>
    <t>-1222245927</t>
  </si>
  <si>
    <t>Pol9</t>
  </si>
  <si>
    <t>Digitální fotodokumentace nových stožárů</t>
  </si>
  <si>
    <t>-904811878</t>
  </si>
  <si>
    <t>Pol10</t>
  </si>
  <si>
    <t>Demontáže</t>
  </si>
  <si>
    <t>509457469</t>
  </si>
  <si>
    <t>Pol11</t>
  </si>
  <si>
    <t>Mechanismy - jeřáb, plošina, …</t>
  </si>
  <si>
    <t>2105799130</t>
  </si>
  <si>
    <t>VRN - vedlejší rozpočtové náklady a provoz investora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</si>
  <si>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</si>
  <si>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</si>
  <si>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</si>
  <si>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VRN7 - Provozní vlivy</t>
  </si>
  <si>
    <t xml:space="preserve">    VRN9 - Ostatní náklady</t>
  </si>
  <si>
    <t>Vedlejší rozpočtové náklady</t>
  </si>
  <si>
    <t>010001000</t>
  </si>
  <si>
    <t>Průzkumné, geodetické a projektové práce</t>
  </si>
  <si>
    <t>1024</t>
  </si>
  <si>
    <t>-251263603</t>
  </si>
  <si>
    <t>https://podminky.urs.cz/item/CS_URS_2022_01/010001000</t>
  </si>
  <si>
    <t>012403000</t>
  </si>
  <si>
    <t>geodetické práce - vyhotovení geometrických plánů pro věcná břemena</t>
  </si>
  <si>
    <t>komplet</t>
  </si>
  <si>
    <t>368472984</t>
  </si>
  <si>
    <t>https://podminky.urs.cz/item/CS_URS_2023_01/012403000</t>
  </si>
  <si>
    <t>013254000.1</t>
  </si>
  <si>
    <t>Dokumentace skutečného provedení stavby včetně geodetického zaměření v počtu a formátech dle SoD</t>
  </si>
  <si>
    <t>komplt.</t>
  </si>
  <si>
    <t>1068552833</t>
  </si>
  <si>
    <t>Poznámka k položce:_x000d_
Poznámka k položce: vyhotovení a její předání objednateli v požadované formě a požadovaném počtu včetně závěrečné zprávy.</t>
  </si>
  <si>
    <t>030001000.1</t>
  </si>
  <si>
    <t>Zařízení staveniště včetně provozu a odstranění</t>
  </si>
  <si>
    <t>-1224725976</t>
  </si>
  <si>
    <t>Poznámka k položce:_x000d_
Poznámka k položce: vybudování zařízení staveniště včetně mobilního WC, připojení a spotřeba energií, provoz zařízení staveniště, odstranění zařízení staveniště.</t>
  </si>
  <si>
    <t>034002000</t>
  </si>
  <si>
    <t>Zabezpečení staveniště - oplocení staveniště, provizorní chodníky</t>
  </si>
  <si>
    <t>1727656909</t>
  </si>
  <si>
    <t>Poznámka k položce:_x000d_
Poznámka k položce: 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řád),</t>
  </si>
  <si>
    <t>034303000</t>
  </si>
  <si>
    <t>Dopravní značení na staveništi - přechodné svislé, světelné, informační včetně projednání policie, silniční správní orgán, zajištění ZUK, projednání s vlastníky dotčených objektů</t>
  </si>
  <si>
    <t>1260340702</t>
  </si>
  <si>
    <t>https://podminky.urs.cz/item/CS_URS_2022_01/034303000</t>
  </si>
  <si>
    <t xml:space="preserve">Poznámka k souboru cen:_x000d_
1. Více informací o volbě, obsahu a způsobu ocenění jednotlivých titulů viz Příloha 03 Zařízení staveniště._x000d_
</t>
  </si>
  <si>
    <t>035103001</t>
  </si>
  <si>
    <t>Pronájem ploch</t>
  </si>
  <si>
    <t>-392179521</t>
  </si>
  <si>
    <t>https://podminky.urs.cz/item/CS_URS_2022_01/035103001</t>
  </si>
  <si>
    <t>043002000</t>
  </si>
  <si>
    <t>Zkoušky a ostatní měření</t>
  </si>
  <si>
    <t>1096830929</t>
  </si>
  <si>
    <t xml:space="preserve">Poznámka k položce:_x000d_
Poznámka k položce: veškeré průkazní a kontrolní zkoušky  (včetně vypracování KZP a technologických postupů prací).</t>
  </si>
  <si>
    <t>045002000</t>
  </si>
  <si>
    <t>Kompletační a koordinační činnost</t>
  </si>
  <si>
    <t>1763249873</t>
  </si>
  <si>
    <t>https://podminky.urs.cz/item/CS_URS_2022_01/045002000</t>
  </si>
  <si>
    <t xml:space="preserve">Poznámka k souboru cen:_x000d_
1. Více informací o volbě, obsahu a způsobu ocenění jednotlivých titulů viz příslušné Přílohy 01 až 09._x000d_
</t>
  </si>
  <si>
    <t>R-99902</t>
  </si>
  <si>
    <t xml:space="preserve">Vytýčení a ochrana st. inženýrských sítí </t>
  </si>
  <si>
    <t>1606373421</t>
  </si>
  <si>
    <t xml:space="preserve">Poznámka k položce:_x000d_
Ochrana stávajících inženýrských sítí na staveništi_x000d_
Náklady na přezkoumání podkladů objednatele o stavu inženýrských sítí_x000d_
probíhajících staveništěm nebo dotčenými stavbou i mimo území staveništi_x000d_
Vytýčení jejich skutečné  trasy dle podmínek správců sítí v dokladové části_x000d_
Zajištění  aktualizace vyjádření správců sítí v případě ukončení platnosti vyjádření_x000d_
Zajištění a zebezpečení stávajících inženýrských sítí a přípojek při výkopových a bouracích pracích</t>
  </si>
  <si>
    <t>VRN1</t>
  </si>
  <si>
    <t>012103000</t>
  </si>
  <si>
    <t>sondy</t>
  </si>
  <si>
    <t>-1260197139</t>
  </si>
  <si>
    <t>https://podminky.urs.cz/item/CS_URS_2022_01/012103000</t>
  </si>
  <si>
    <t>013254000</t>
  </si>
  <si>
    <t>Pasporty objektu Vila Machů před zahájením (stávající poruchy) + vyhodnocení po dokončení</t>
  </si>
  <si>
    <t>112437360</t>
  </si>
  <si>
    <t>https://podminky.urs.cz/item/CS_URS_2022_01/013254000</t>
  </si>
  <si>
    <t>VRN4</t>
  </si>
  <si>
    <t>Inženýrská činnost</t>
  </si>
  <si>
    <t>042503000</t>
  </si>
  <si>
    <t>Plán BOZP na staveništi</t>
  </si>
  <si>
    <t>-256453826</t>
  </si>
  <si>
    <t>https://podminky.urs.cz/item/CS_URS_2022_01/042503000</t>
  </si>
  <si>
    <t>043134000</t>
  </si>
  <si>
    <t>Zkoušky zatěžovací statické - míra zhutnění násypů</t>
  </si>
  <si>
    <t>1964561386</t>
  </si>
  <si>
    <t>https://podminky.urs.cz/item/CS_URS_2023_01/043134000</t>
  </si>
  <si>
    <t>VRN7</t>
  </si>
  <si>
    <t>Provozní vlivy</t>
  </si>
  <si>
    <t>071103000</t>
  </si>
  <si>
    <t>Provoz investora - omezení z hlediska okolního provozu</t>
  </si>
  <si>
    <t>856853497</t>
  </si>
  <si>
    <t>https://podminky.urs.cz/item/CS_URS_2022_01/071103000</t>
  </si>
  <si>
    <t>Poznámka k položce:_x000d_
zajištění ochrany průběžného provozu kolem staveniště , dočasné dopravní značení včetně projednání , přejezdy přes staveniště (výjezdy ) - lávky nebo jiná opatření pro přejezd mimo pracovní dobu, ochraná pásma</t>
  </si>
  <si>
    <t>VRN9</t>
  </si>
  <si>
    <t>Ostatní náklady</t>
  </si>
  <si>
    <t>091003000</t>
  </si>
  <si>
    <t>Čištění komunikací v průběhu stavby, opatření proti prašnosti platné po celou dobu výstavby pro všechny objekty stavby</t>
  </si>
  <si>
    <t>297535254</t>
  </si>
  <si>
    <t>https://podminky.urs.cz/item/CS_URS_2022_01/091003000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</si>
</sst>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2251104" TargetMode="External" /><Relationship Id="rId2" Type="http://schemas.openxmlformats.org/officeDocument/2006/relationships/hyperlink" Target="https://podminky.urs.cz/item/CS_URS_2023_01/162751117" TargetMode="External" /><Relationship Id="rId3" Type="http://schemas.openxmlformats.org/officeDocument/2006/relationships/hyperlink" Target="https://podminky.urs.cz/item/CS_URS_2023_01/997221655" TargetMode="External" /><Relationship Id="rId4" Type="http://schemas.openxmlformats.org/officeDocument/2006/relationships/hyperlink" Target="https://podminky.urs.cz/item/CS_URS_2023_01/171151112" TargetMode="External" /><Relationship Id="rId5" Type="http://schemas.openxmlformats.org/officeDocument/2006/relationships/hyperlink" Target="https://podminky.urs.cz/item/CS_URS_2022_02/213141111.1" TargetMode="External" /><Relationship Id="rId6" Type="http://schemas.openxmlformats.org/officeDocument/2006/relationships/hyperlink" Target="https://podminky.urs.cz/item/CS_URS_2023_01/113106144" TargetMode="External" /><Relationship Id="rId7" Type="http://schemas.openxmlformats.org/officeDocument/2006/relationships/hyperlink" Target="https://podminky.urs.cz/item/CS_URS_2023_01/113106271" TargetMode="External" /><Relationship Id="rId8" Type="http://schemas.openxmlformats.org/officeDocument/2006/relationships/hyperlink" Target="https://podminky.urs.cz/item/CS_URS_2023_01/113107153" TargetMode="External" /><Relationship Id="rId9" Type="http://schemas.openxmlformats.org/officeDocument/2006/relationships/hyperlink" Target="https://podminky.urs.cz/item/CS_URS_2023_01/113107182" TargetMode="External" /><Relationship Id="rId10" Type="http://schemas.openxmlformats.org/officeDocument/2006/relationships/hyperlink" Target="https://podminky.urs.cz/item/CS_URS_2023_01/113107163" TargetMode="External" /><Relationship Id="rId11" Type="http://schemas.openxmlformats.org/officeDocument/2006/relationships/hyperlink" Target="https://podminky.urs.cz/item/CS_URS_2023_01/113107164" TargetMode="External" /><Relationship Id="rId12" Type="http://schemas.openxmlformats.org/officeDocument/2006/relationships/hyperlink" Target="https://podminky.urs.cz/item/CS_URS_2023_01/113107184" TargetMode="External" /><Relationship Id="rId13" Type="http://schemas.openxmlformats.org/officeDocument/2006/relationships/hyperlink" Target="https://podminky.urs.cz/item/CS_URS_2023_01/113107335" TargetMode="External" /><Relationship Id="rId14" Type="http://schemas.openxmlformats.org/officeDocument/2006/relationships/hyperlink" Target="https://podminky.urs.cz/item/CS_URS_2023_01/129951122" TargetMode="External" /><Relationship Id="rId15" Type="http://schemas.openxmlformats.org/officeDocument/2006/relationships/hyperlink" Target="https://podminky.urs.cz/item/CS_URS_2023_01/113107331" TargetMode="External" /><Relationship Id="rId16" Type="http://schemas.openxmlformats.org/officeDocument/2006/relationships/hyperlink" Target="https://podminky.urs.cz/item/CS_URS_2023_01/113107342" TargetMode="External" /><Relationship Id="rId17" Type="http://schemas.openxmlformats.org/officeDocument/2006/relationships/hyperlink" Target="https://podminky.urs.cz/item/CS_URS_2023_01/113107322" TargetMode="External" /><Relationship Id="rId18" Type="http://schemas.openxmlformats.org/officeDocument/2006/relationships/hyperlink" Target="https://podminky.urs.cz/item/CS_URS_2023_01/113202111" TargetMode="External" /><Relationship Id="rId19" Type="http://schemas.openxmlformats.org/officeDocument/2006/relationships/hyperlink" Target="https://podminky.urs.cz/item/CS_URS_2023_01/111301111" TargetMode="External" /><Relationship Id="rId20" Type="http://schemas.openxmlformats.org/officeDocument/2006/relationships/hyperlink" Target="https://podminky.urs.cz/item/CS_URS_2023_01/121151113" TargetMode="External" /><Relationship Id="rId21" Type="http://schemas.openxmlformats.org/officeDocument/2006/relationships/hyperlink" Target="https://podminky.urs.cz/item/CS_URS_2023_01/122251101" TargetMode="External" /><Relationship Id="rId22" Type="http://schemas.openxmlformats.org/officeDocument/2006/relationships/hyperlink" Target="https://podminky.urs.cz/item/CS_URS_2023_01/122251104" TargetMode="External" /><Relationship Id="rId23" Type="http://schemas.openxmlformats.org/officeDocument/2006/relationships/hyperlink" Target="https://podminky.urs.cz/item/CS_URS_2023_01/131212531" TargetMode="External" /><Relationship Id="rId24" Type="http://schemas.openxmlformats.org/officeDocument/2006/relationships/hyperlink" Target="https://podminky.urs.cz/item/CS_URS_2022_01/131251100" TargetMode="External" /><Relationship Id="rId25" Type="http://schemas.openxmlformats.org/officeDocument/2006/relationships/hyperlink" Target="https://podminky.urs.cz/item/CS_URS_2023_01/132251102" TargetMode="External" /><Relationship Id="rId26" Type="http://schemas.openxmlformats.org/officeDocument/2006/relationships/hyperlink" Target="https://podminky.urs.cz/item/CS_URS_2023_01/129001101" TargetMode="External" /><Relationship Id="rId27" Type="http://schemas.openxmlformats.org/officeDocument/2006/relationships/hyperlink" Target="https://podminky.urs.cz/item/CS_URS_2023_01/162751113" TargetMode="External" /><Relationship Id="rId28" Type="http://schemas.openxmlformats.org/officeDocument/2006/relationships/hyperlink" Target="https://podminky.urs.cz/item/CS_URS_2022_01/997221658" TargetMode="External" /><Relationship Id="rId29" Type="http://schemas.openxmlformats.org/officeDocument/2006/relationships/hyperlink" Target="https://podminky.urs.cz/item/CS_URS_2023_01/162351103" TargetMode="External" /><Relationship Id="rId30" Type="http://schemas.openxmlformats.org/officeDocument/2006/relationships/hyperlink" Target="https://podminky.urs.cz/item/CS_URS_2023_01/171251201" TargetMode="External" /><Relationship Id="rId31" Type="http://schemas.openxmlformats.org/officeDocument/2006/relationships/hyperlink" Target="https://podminky.urs.cz/item/CS_URS_2023_01/167151101" TargetMode="External" /><Relationship Id="rId32" Type="http://schemas.openxmlformats.org/officeDocument/2006/relationships/hyperlink" Target="https://podminky.urs.cz/item/CS_URS_2023_01/162451106" TargetMode="External" /><Relationship Id="rId33" Type="http://schemas.openxmlformats.org/officeDocument/2006/relationships/hyperlink" Target="https://podminky.urs.cz/item/CS_URS_2023_01/167151101" TargetMode="External" /><Relationship Id="rId34" Type="http://schemas.openxmlformats.org/officeDocument/2006/relationships/hyperlink" Target="https://podminky.urs.cz/item/CS_URS_2023_01/162751117" TargetMode="External" /><Relationship Id="rId35" Type="http://schemas.openxmlformats.org/officeDocument/2006/relationships/hyperlink" Target="https://podminky.urs.cz/item/CS_URS_2023_01/997221655" TargetMode="External" /><Relationship Id="rId36" Type="http://schemas.openxmlformats.org/officeDocument/2006/relationships/hyperlink" Target="https://podminky.urs.cz/item/CS_URS_2023_01/174211101" TargetMode="External" /><Relationship Id="rId37" Type="http://schemas.openxmlformats.org/officeDocument/2006/relationships/hyperlink" Target="https://podminky.urs.cz/item/CS_URS_2023_01/174211101" TargetMode="External" /><Relationship Id="rId38" Type="http://schemas.openxmlformats.org/officeDocument/2006/relationships/hyperlink" Target="https://podminky.urs.cz/item/CS_URS_2023_01/174211101" TargetMode="External" /><Relationship Id="rId39" Type="http://schemas.openxmlformats.org/officeDocument/2006/relationships/hyperlink" Target="https://podminky.urs.cz/item/CS_URS_2022_01/175151101" TargetMode="External" /><Relationship Id="rId40" Type="http://schemas.openxmlformats.org/officeDocument/2006/relationships/hyperlink" Target="https://podminky.urs.cz/item/CS_URS_2023_01/171151112" TargetMode="External" /><Relationship Id="rId41" Type="http://schemas.openxmlformats.org/officeDocument/2006/relationships/hyperlink" Target="https://podminky.urs.cz/item/CS_URS_2023_01/175111201" TargetMode="External" /><Relationship Id="rId42" Type="http://schemas.openxmlformats.org/officeDocument/2006/relationships/hyperlink" Target="https://podminky.urs.cz/item/CS_URS_2023_01/181951112" TargetMode="External" /><Relationship Id="rId43" Type="http://schemas.openxmlformats.org/officeDocument/2006/relationships/hyperlink" Target="https://podminky.urs.cz/item/CS_URS_2023_01/181911101" TargetMode="External" /><Relationship Id="rId44" Type="http://schemas.openxmlformats.org/officeDocument/2006/relationships/hyperlink" Target="https://podminky.urs.cz/item/CS_URS_2023_01/183151115" TargetMode="External" /><Relationship Id="rId45" Type="http://schemas.openxmlformats.org/officeDocument/2006/relationships/hyperlink" Target="https://podminky.urs.cz/item/CS_URS_2023_01/183901148" TargetMode="External" /><Relationship Id="rId46" Type="http://schemas.openxmlformats.org/officeDocument/2006/relationships/hyperlink" Target="https://podminky.urs.cz/item/CS_URS_2023_01/184201112" TargetMode="External" /><Relationship Id="rId47" Type="http://schemas.openxmlformats.org/officeDocument/2006/relationships/hyperlink" Target="https://podminky.urs.cz/item/CS_URS_2023_01/184512113" TargetMode="External" /><Relationship Id="rId48" Type="http://schemas.openxmlformats.org/officeDocument/2006/relationships/hyperlink" Target="https://podminky.urs.cz/item/CS_URS_2023_01/182351023" TargetMode="External" /><Relationship Id="rId49" Type="http://schemas.openxmlformats.org/officeDocument/2006/relationships/hyperlink" Target="https://podminky.urs.cz/item/CS_URS_2023_01/181411131" TargetMode="External" /><Relationship Id="rId50" Type="http://schemas.openxmlformats.org/officeDocument/2006/relationships/hyperlink" Target="https://podminky.urs.cz/item/CS_URS_2023_01/184818231" TargetMode="External" /><Relationship Id="rId51" Type="http://schemas.openxmlformats.org/officeDocument/2006/relationships/hyperlink" Target="https://podminky.urs.cz/item/CS_URS_2023_01/211531111" TargetMode="External" /><Relationship Id="rId52" Type="http://schemas.openxmlformats.org/officeDocument/2006/relationships/hyperlink" Target="https://podminky.urs.cz/item/CS_URS_2023_01/212751104" TargetMode="External" /><Relationship Id="rId53" Type="http://schemas.openxmlformats.org/officeDocument/2006/relationships/hyperlink" Target="https://podminky.urs.cz/item/CS_URS_2022_01/275313511" TargetMode="External" /><Relationship Id="rId54" Type="http://schemas.openxmlformats.org/officeDocument/2006/relationships/hyperlink" Target="https://podminky.urs.cz/item/CS_URS_2023_01/338171113" TargetMode="External" /><Relationship Id="rId55" Type="http://schemas.openxmlformats.org/officeDocument/2006/relationships/hyperlink" Target="https://podminky.urs.cz/item/CS_URS_2022_01/359901211" TargetMode="External" /><Relationship Id="rId56" Type="http://schemas.openxmlformats.org/officeDocument/2006/relationships/hyperlink" Target="https://podminky.urs.cz/item/CS_URS_2022_01/359901212" TargetMode="External" /><Relationship Id="rId57" Type="http://schemas.openxmlformats.org/officeDocument/2006/relationships/hyperlink" Target="https://podminky.urs.cz/item/CS_URS_2022_01/451572111" TargetMode="External" /><Relationship Id="rId58" Type="http://schemas.openxmlformats.org/officeDocument/2006/relationships/hyperlink" Target="https://podminky.urs.cz/item/CS_URS_2023_01/564861111" TargetMode="External" /><Relationship Id="rId59" Type="http://schemas.openxmlformats.org/officeDocument/2006/relationships/hyperlink" Target="https://podminky.urs.cz/item/CS_URS_2023_01/564871016" TargetMode="External" /><Relationship Id="rId60" Type="http://schemas.openxmlformats.org/officeDocument/2006/relationships/hyperlink" Target="https://podminky.urs.cz/item/CS_URS_2023_01/564871111" TargetMode="External" /><Relationship Id="rId61" Type="http://schemas.openxmlformats.org/officeDocument/2006/relationships/hyperlink" Target="https://podminky.urs.cz/item/CS_URS_2023_01/564871116" TargetMode="External" /><Relationship Id="rId62" Type="http://schemas.openxmlformats.org/officeDocument/2006/relationships/hyperlink" Target="https://podminky.urs.cz/item/CS_URS_2023_01/573111112" TargetMode="External" /><Relationship Id="rId63" Type="http://schemas.openxmlformats.org/officeDocument/2006/relationships/hyperlink" Target="https://podminky.urs.cz/item/CS_URS_2023_01/565166122" TargetMode="External" /><Relationship Id="rId64" Type="http://schemas.openxmlformats.org/officeDocument/2006/relationships/hyperlink" Target="https://podminky.urs.cz/item/CS_URS_2023_01/565135121" TargetMode="External" /><Relationship Id="rId65" Type="http://schemas.openxmlformats.org/officeDocument/2006/relationships/hyperlink" Target="https://podminky.urs.cz/item/CS_URS_2023_01/565155121" TargetMode="External" /><Relationship Id="rId66" Type="http://schemas.openxmlformats.org/officeDocument/2006/relationships/hyperlink" Target="https://podminky.urs.cz/item/CS_URS_2023_01/573231107" TargetMode="External" /><Relationship Id="rId67" Type="http://schemas.openxmlformats.org/officeDocument/2006/relationships/hyperlink" Target="https://podminky.urs.cz/item/CS_URS_2023_01/577155142" TargetMode="External" /><Relationship Id="rId68" Type="http://schemas.openxmlformats.org/officeDocument/2006/relationships/hyperlink" Target="https://podminky.urs.cz/item/CS_URS_2023_01/573231107" TargetMode="External" /><Relationship Id="rId69" Type="http://schemas.openxmlformats.org/officeDocument/2006/relationships/hyperlink" Target="https://podminky.urs.cz/item/CS_URS_2023_01/576133221" TargetMode="External" /><Relationship Id="rId70" Type="http://schemas.openxmlformats.org/officeDocument/2006/relationships/hyperlink" Target="https://podminky.urs.cz/item/CS_URS_2023_01/577134141" TargetMode="External" /><Relationship Id="rId71" Type="http://schemas.openxmlformats.org/officeDocument/2006/relationships/hyperlink" Target="https://podminky.urs.cz/item/CS_URS_2023_01/596211110" TargetMode="External" /><Relationship Id="rId72" Type="http://schemas.openxmlformats.org/officeDocument/2006/relationships/hyperlink" Target="https://podminky.urs.cz/item/CS_URS_2023_01/596211220" TargetMode="External" /><Relationship Id="rId73" Type="http://schemas.openxmlformats.org/officeDocument/2006/relationships/hyperlink" Target="https://podminky.urs.cz/item/CS_URS_2023_01/596211221" TargetMode="External" /><Relationship Id="rId74" Type="http://schemas.openxmlformats.org/officeDocument/2006/relationships/hyperlink" Target="https://podminky.urs.cz/item/CS_URS_2023_01/830311811" TargetMode="External" /><Relationship Id="rId75" Type="http://schemas.openxmlformats.org/officeDocument/2006/relationships/hyperlink" Target="https://podminky.urs.cz/item/CS_URS_2022_01/871315241" TargetMode="External" /><Relationship Id="rId76" Type="http://schemas.openxmlformats.org/officeDocument/2006/relationships/hyperlink" Target="https://podminky.urs.cz/item/CS_URS_2023_01/890311851" TargetMode="External" /><Relationship Id="rId77" Type="http://schemas.openxmlformats.org/officeDocument/2006/relationships/hyperlink" Target="https://podminky.urs.cz/item/CS_URS_2022_01/892351111" TargetMode="External" /><Relationship Id="rId78" Type="http://schemas.openxmlformats.org/officeDocument/2006/relationships/hyperlink" Target="https://podminky.urs.cz/item/CS_URS_2023_01/894812314" TargetMode="External" /><Relationship Id="rId79" Type="http://schemas.openxmlformats.org/officeDocument/2006/relationships/hyperlink" Target="https://podminky.urs.cz/item/CS_URS_2022_01/894812332" TargetMode="External" /><Relationship Id="rId80" Type="http://schemas.openxmlformats.org/officeDocument/2006/relationships/hyperlink" Target="https://podminky.urs.cz/item/CS_URS_2022_01/894812339" TargetMode="External" /><Relationship Id="rId81" Type="http://schemas.openxmlformats.org/officeDocument/2006/relationships/hyperlink" Target="https://podminky.urs.cz/item/CS_URS_2023_01/894812356" TargetMode="External" /><Relationship Id="rId82" Type="http://schemas.openxmlformats.org/officeDocument/2006/relationships/hyperlink" Target="https://podminky.urs.cz/item/CS_URS_2022_01/895941302" TargetMode="External" /><Relationship Id="rId83" Type="http://schemas.openxmlformats.org/officeDocument/2006/relationships/hyperlink" Target="https://podminky.urs.cz/item/CS_URS_2022_01/895941313" TargetMode="External" /><Relationship Id="rId84" Type="http://schemas.openxmlformats.org/officeDocument/2006/relationships/hyperlink" Target="https://podminky.urs.cz/item/CS_URS_2023_01/895941322" TargetMode="External" /><Relationship Id="rId85" Type="http://schemas.openxmlformats.org/officeDocument/2006/relationships/hyperlink" Target="https://podminky.urs.cz/item/CS_URS_2022_01/895941332" TargetMode="External" /><Relationship Id="rId86" Type="http://schemas.openxmlformats.org/officeDocument/2006/relationships/hyperlink" Target="https://podminky.urs.cz/item/CS_URS_2023_01/899201211" TargetMode="External" /><Relationship Id="rId87" Type="http://schemas.openxmlformats.org/officeDocument/2006/relationships/hyperlink" Target="https://podminky.urs.cz/item/CS_URS_2023_01/899204112" TargetMode="External" /><Relationship Id="rId88" Type="http://schemas.openxmlformats.org/officeDocument/2006/relationships/hyperlink" Target="https://podminky.urs.cz/item/CS_URS_2022_01/899231111" TargetMode="External" /><Relationship Id="rId89" Type="http://schemas.openxmlformats.org/officeDocument/2006/relationships/hyperlink" Target="https://podminky.urs.cz/item/CS_URS_2023_01/914111111" TargetMode="External" /><Relationship Id="rId90" Type="http://schemas.openxmlformats.org/officeDocument/2006/relationships/hyperlink" Target="https://podminky.urs.cz/item/CS_URS_2022_01/914511112" TargetMode="External" /><Relationship Id="rId91" Type="http://schemas.openxmlformats.org/officeDocument/2006/relationships/hyperlink" Target="https://podminky.urs.cz/item/CS_URS_2022_01/914531111" TargetMode="External" /><Relationship Id="rId92" Type="http://schemas.openxmlformats.org/officeDocument/2006/relationships/hyperlink" Target="https://podminky.urs.cz/item/CS_URS_2022_01/915211111" TargetMode="External" /><Relationship Id="rId93" Type="http://schemas.openxmlformats.org/officeDocument/2006/relationships/hyperlink" Target="https://podminky.urs.cz/item/CS_URS_2022_01/915211121" TargetMode="External" /><Relationship Id="rId94" Type="http://schemas.openxmlformats.org/officeDocument/2006/relationships/hyperlink" Target="https://podminky.urs.cz/item/CS_URS_2022_01/915221111" TargetMode="External" /><Relationship Id="rId95" Type="http://schemas.openxmlformats.org/officeDocument/2006/relationships/hyperlink" Target="https://podminky.urs.cz/item/CS_URS_2022_01/915221121" TargetMode="External" /><Relationship Id="rId96" Type="http://schemas.openxmlformats.org/officeDocument/2006/relationships/hyperlink" Target="https://podminky.urs.cz/item/CS_URS_2022_01/915231111" TargetMode="External" /><Relationship Id="rId97" Type="http://schemas.openxmlformats.org/officeDocument/2006/relationships/hyperlink" Target="https://podminky.urs.cz/item/CS_URS_2022_01/915311111" TargetMode="External" /><Relationship Id="rId98" Type="http://schemas.openxmlformats.org/officeDocument/2006/relationships/hyperlink" Target="https://podminky.urs.cz/item/CS_URS_2023_01/915321115" TargetMode="External" /><Relationship Id="rId99" Type="http://schemas.openxmlformats.org/officeDocument/2006/relationships/hyperlink" Target="https://podminky.urs.cz/item/CS_URS_2022_01/915611111" TargetMode="External" /><Relationship Id="rId100" Type="http://schemas.openxmlformats.org/officeDocument/2006/relationships/hyperlink" Target="https://podminky.urs.cz/item/CS_URS_2022_01/915621111" TargetMode="External" /><Relationship Id="rId101" Type="http://schemas.openxmlformats.org/officeDocument/2006/relationships/hyperlink" Target="https://podminky.urs.cz/item/CS_URS_2023_01/916111123" TargetMode="External" /><Relationship Id="rId102" Type="http://schemas.openxmlformats.org/officeDocument/2006/relationships/hyperlink" Target="https://podminky.urs.cz/item/CS_URS_2023_01/916131213" TargetMode="External" /><Relationship Id="rId103" Type="http://schemas.openxmlformats.org/officeDocument/2006/relationships/hyperlink" Target="https://podminky.urs.cz/item/CS_URS_2023_01/916231113" TargetMode="External" /><Relationship Id="rId104" Type="http://schemas.openxmlformats.org/officeDocument/2006/relationships/hyperlink" Target="https://podminky.urs.cz/item/CS_URS_2023_01/916231213" TargetMode="External" /><Relationship Id="rId105" Type="http://schemas.openxmlformats.org/officeDocument/2006/relationships/hyperlink" Target="https://podminky.urs.cz/item/CS_URS_2023_01/916991121" TargetMode="External" /><Relationship Id="rId106" Type="http://schemas.openxmlformats.org/officeDocument/2006/relationships/hyperlink" Target="https://podminky.urs.cz/item/CS_URS_2023_01/919731122" TargetMode="External" /><Relationship Id="rId107" Type="http://schemas.openxmlformats.org/officeDocument/2006/relationships/hyperlink" Target="https://podminky.urs.cz/item/CS_URS_2023_01/919732211" TargetMode="External" /><Relationship Id="rId108" Type="http://schemas.openxmlformats.org/officeDocument/2006/relationships/hyperlink" Target="https://podminky.urs.cz/item/CS_URS_2023_01/919735114" TargetMode="External" /><Relationship Id="rId109" Type="http://schemas.openxmlformats.org/officeDocument/2006/relationships/hyperlink" Target="https://podminky.urs.cz/item/CS_URS_2023_01/935113111" TargetMode="External" /><Relationship Id="rId110" Type="http://schemas.openxmlformats.org/officeDocument/2006/relationships/hyperlink" Target="https://podminky.urs.cz/item/CS_URS_2023_01/935923216" TargetMode="External" /><Relationship Id="rId111" Type="http://schemas.openxmlformats.org/officeDocument/2006/relationships/hyperlink" Target="https://podminky.urs.cz/item/CS_URS_2022_01/966006132" TargetMode="External" /><Relationship Id="rId112" Type="http://schemas.openxmlformats.org/officeDocument/2006/relationships/hyperlink" Target="https://podminky.urs.cz/item/CS_URS_2022_01/966006211" TargetMode="External" /><Relationship Id="rId113" Type="http://schemas.openxmlformats.org/officeDocument/2006/relationships/hyperlink" Target="https://podminky.urs.cz/item/CS_URS_2023_01/966008221" TargetMode="External" /><Relationship Id="rId114" Type="http://schemas.openxmlformats.org/officeDocument/2006/relationships/hyperlink" Target="https://podminky.urs.cz/item/CS_URS_2023_01/966071711" TargetMode="External" /><Relationship Id="rId115" Type="http://schemas.openxmlformats.org/officeDocument/2006/relationships/hyperlink" Target="https://podminky.urs.cz/item/CS_URS_2023_01/997221561" TargetMode="External" /><Relationship Id="rId116" Type="http://schemas.openxmlformats.org/officeDocument/2006/relationships/hyperlink" Target="https://podminky.urs.cz/item/CS_URS_2023_01/997221611" TargetMode="External" /><Relationship Id="rId117" Type="http://schemas.openxmlformats.org/officeDocument/2006/relationships/hyperlink" Target="https://podminky.urs.cz/item/CS_URS_2023_01/997221561" TargetMode="External" /><Relationship Id="rId118" Type="http://schemas.openxmlformats.org/officeDocument/2006/relationships/hyperlink" Target="https://podminky.urs.cz/item/CS_URS_2023_01/997221569" TargetMode="External" /><Relationship Id="rId119" Type="http://schemas.openxmlformats.org/officeDocument/2006/relationships/hyperlink" Target="https://podminky.urs.cz/item/CS_URS_2023_01/997013631" TargetMode="External" /><Relationship Id="rId120" Type="http://schemas.openxmlformats.org/officeDocument/2006/relationships/hyperlink" Target="https://podminky.urs.cz/item/CS_URS_2023_01/997221655" TargetMode="External" /><Relationship Id="rId121" Type="http://schemas.openxmlformats.org/officeDocument/2006/relationships/hyperlink" Target="https://podminky.urs.cz/item/CS_URS_2023_01/997221861" TargetMode="External" /><Relationship Id="rId122" Type="http://schemas.openxmlformats.org/officeDocument/2006/relationships/hyperlink" Target="https://podminky.urs.cz/item/CS_URS_2023_01/997221875" TargetMode="External" /><Relationship Id="rId123" Type="http://schemas.openxmlformats.org/officeDocument/2006/relationships/hyperlink" Target="https://podminky.urs.cz/item/CS_URS_2023_01/998223011" TargetMode="External" /><Relationship Id="rId124" Type="http://schemas.openxmlformats.org/officeDocument/2006/relationships/hyperlink" Target="https://podminky.urs.cz/item/CS_URS_2023_01/998225111" TargetMode="External" /><Relationship Id="rId125" Type="http://schemas.openxmlformats.org/officeDocument/2006/relationships/hyperlink" Target="https://podminky.urs.cz/item/CS_URS_2023_01/767161813" TargetMode="External" /><Relationship Id="rId126" Type="http://schemas.openxmlformats.org/officeDocument/2006/relationships/hyperlink" Target="https://podminky.urs.cz/item/CS_URS_2023_01/767163121" TargetMode="External" /><Relationship Id="rId127" Type="http://schemas.openxmlformats.org/officeDocument/2006/relationships/hyperlink" Target="https://podminky.urs.cz/item/CS_URS_2023_01/767220550" TargetMode="External" /><Relationship Id="rId128" Type="http://schemas.openxmlformats.org/officeDocument/2006/relationships/hyperlink" Target="https://podminky.urs.cz/item/CS_URS_2023_01/998767201" TargetMode="External" /><Relationship Id="rId129" Type="http://schemas.openxmlformats.org/officeDocument/2006/relationships/hyperlink" Target="https://podminky.urs.cz/item/CS_URS_2023_01/783607550" TargetMode="External" /><Relationship Id="rId130" Type="http://schemas.openxmlformats.org/officeDocument/2006/relationships/hyperlink" Target="https://podminky.urs.cz/item/CS_URS_2023_01/220182002" TargetMode="External" /><Relationship Id="rId131" Type="http://schemas.openxmlformats.org/officeDocument/2006/relationships/hyperlink" Target="https://podminky.urs.cz/item/CS_URS_2023_01/460010024" TargetMode="External" /><Relationship Id="rId132" Type="http://schemas.openxmlformats.org/officeDocument/2006/relationships/hyperlink" Target="https://podminky.urs.cz/item/CS_URS_2023_01/460161242" TargetMode="External" /><Relationship Id="rId133" Type="http://schemas.openxmlformats.org/officeDocument/2006/relationships/hyperlink" Target="https://podminky.urs.cz/item/CS_URS_2023_01/460242221" TargetMode="External" /><Relationship Id="rId134" Type="http://schemas.openxmlformats.org/officeDocument/2006/relationships/hyperlink" Target="https://podminky.urs.cz/item/CS_URS_2023_01/460431152" TargetMode="External" /><Relationship Id="rId135" Type="http://schemas.openxmlformats.org/officeDocument/2006/relationships/hyperlink" Target="https://podminky.urs.cz/item/CS_URS_2023_01/460481122" TargetMode="External" /><Relationship Id="rId136" Type="http://schemas.openxmlformats.org/officeDocument/2006/relationships/hyperlink" Target="https://podminky.urs.cz/item/CS_URS_2023_01/460661112" TargetMode="External" /><Relationship Id="rId137" Type="http://schemas.openxmlformats.org/officeDocument/2006/relationships/hyperlink" Target="https://podminky.urs.cz/item/CS_URS_2023_01/460671112" TargetMode="External" /><Relationship Id="rId138" Type="http://schemas.openxmlformats.org/officeDocument/2006/relationships/hyperlink" Target="https://podminky.urs.cz/item/CS_URS_2023_01/460791114" TargetMode="External" /><Relationship Id="rId139" Type="http://schemas.openxmlformats.org/officeDocument/2006/relationships/hyperlink" Target="https://podminky.urs.cz/item/CS_URS_2023_01/460791214" TargetMode="External" /><Relationship Id="rId140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010001000" TargetMode="External" /><Relationship Id="rId2" Type="http://schemas.openxmlformats.org/officeDocument/2006/relationships/hyperlink" Target="https://podminky.urs.cz/item/CS_URS_2023_01/012403000" TargetMode="External" /><Relationship Id="rId3" Type="http://schemas.openxmlformats.org/officeDocument/2006/relationships/hyperlink" Target="https://podminky.urs.cz/item/CS_URS_2022_01/034303000" TargetMode="External" /><Relationship Id="rId4" Type="http://schemas.openxmlformats.org/officeDocument/2006/relationships/hyperlink" Target="https://podminky.urs.cz/item/CS_URS_2022_01/035103001" TargetMode="External" /><Relationship Id="rId5" Type="http://schemas.openxmlformats.org/officeDocument/2006/relationships/hyperlink" Target="https://podminky.urs.cz/item/CS_URS_2022_01/045002000" TargetMode="External" /><Relationship Id="rId6" Type="http://schemas.openxmlformats.org/officeDocument/2006/relationships/hyperlink" Target="https://podminky.urs.cz/item/CS_URS_2022_01/012103000" TargetMode="External" /><Relationship Id="rId7" Type="http://schemas.openxmlformats.org/officeDocument/2006/relationships/hyperlink" Target="https://podminky.urs.cz/item/CS_URS_2022_01/013254000" TargetMode="External" /><Relationship Id="rId8" Type="http://schemas.openxmlformats.org/officeDocument/2006/relationships/hyperlink" Target="https://podminky.urs.cz/item/CS_URS_2022_01/042503000" TargetMode="External" /><Relationship Id="rId9" Type="http://schemas.openxmlformats.org/officeDocument/2006/relationships/hyperlink" Target="https://podminky.urs.cz/item/CS_URS_2023_01/043134000" TargetMode="External" /><Relationship Id="rId10" Type="http://schemas.openxmlformats.org/officeDocument/2006/relationships/hyperlink" Target="https://podminky.urs.cz/item/CS_URS_2022_01/071103000" TargetMode="External" /><Relationship Id="rId11" Type="http://schemas.openxmlformats.org/officeDocument/2006/relationships/hyperlink" Target="https://podminky.urs.cz/item/CS_URS_2022_01/091003000" TargetMode="External" /><Relationship Id="rId12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2023-029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Zpomalovací práh na ulici Štefánikova v Kopřivnici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Kopřivnice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31. 3. 2023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Kopřivnice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Dopravní projekce Bojko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34</v>
      </c>
      <c r="AJ50" s="41"/>
      <c r="AK50" s="41"/>
      <c r="AL50" s="41"/>
      <c r="AM50" s="74" t="str">
        <f>IF(E20="","",E20)</f>
        <v xml:space="preserve"> 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ROUND(SUM(AG55:AG57),2)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ROUND(SUM(AS55:AS57),2)</f>
        <v>0</v>
      </c>
      <c r="AT54" s="107">
        <f>ROUND(SUM(AV54:AW54),2)</f>
        <v>0</v>
      </c>
      <c r="AU54" s="108">
        <f>ROUND(SUM(AU55:AU57),5)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ROUND(SUM(AZ55:AZ57),2)</f>
        <v>0</v>
      </c>
      <c r="BA54" s="107">
        <f>ROUND(SUM(BA55:BA57),2)</f>
        <v>0</v>
      </c>
      <c r="BB54" s="107">
        <f>ROUND(SUM(BB55:BB57),2)</f>
        <v>0</v>
      </c>
      <c r="BC54" s="107">
        <f>ROUND(SUM(BC55:BC57),2)</f>
        <v>0</v>
      </c>
      <c r="BD54" s="109">
        <f>ROUND(SUM(BD55:BD57),2)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19</v>
      </c>
    </row>
    <row r="55" s="7" customFormat="1" ht="16.5" customHeight="1">
      <c r="A55" s="112" t="s">
        <v>76</v>
      </c>
      <c r="B55" s="113"/>
      <c r="C55" s="114"/>
      <c r="D55" s="115" t="s">
        <v>77</v>
      </c>
      <c r="E55" s="115"/>
      <c r="F55" s="115"/>
      <c r="G55" s="115"/>
      <c r="H55" s="115"/>
      <c r="I55" s="116"/>
      <c r="J55" s="115" t="s">
        <v>78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 101 - Místní komunikace'!J30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79</v>
      </c>
      <c r="AR55" s="119"/>
      <c r="AS55" s="120">
        <v>0</v>
      </c>
      <c r="AT55" s="121">
        <f>ROUND(SUM(AV55:AW55),2)</f>
        <v>0</v>
      </c>
      <c r="AU55" s="122">
        <f>'SO 101 - Místní komunikace'!P102</f>
        <v>0</v>
      </c>
      <c r="AV55" s="121">
        <f>'SO 101 - Místní komunikace'!J33</f>
        <v>0</v>
      </c>
      <c r="AW55" s="121">
        <f>'SO 101 - Místní komunikace'!J34</f>
        <v>0</v>
      </c>
      <c r="AX55" s="121">
        <f>'SO 101 - Místní komunikace'!J35</f>
        <v>0</v>
      </c>
      <c r="AY55" s="121">
        <f>'SO 101 - Místní komunikace'!J36</f>
        <v>0</v>
      </c>
      <c r="AZ55" s="121">
        <f>'SO 101 - Místní komunikace'!F33</f>
        <v>0</v>
      </c>
      <c r="BA55" s="121">
        <f>'SO 101 - Místní komunikace'!F34</f>
        <v>0</v>
      </c>
      <c r="BB55" s="121">
        <f>'SO 101 - Místní komunikace'!F35</f>
        <v>0</v>
      </c>
      <c r="BC55" s="121">
        <f>'SO 101 - Místní komunikace'!F36</f>
        <v>0</v>
      </c>
      <c r="BD55" s="123">
        <f>'SO 101 - Místní komunikace'!F37</f>
        <v>0</v>
      </c>
      <c r="BE55" s="7"/>
      <c r="BT55" s="124" t="s">
        <v>80</v>
      </c>
      <c r="BV55" s="124" t="s">
        <v>74</v>
      </c>
      <c r="BW55" s="124" t="s">
        <v>81</v>
      </c>
      <c r="BX55" s="124" t="s">
        <v>5</v>
      </c>
      <c r="CL55" s="124" t="s">
        <v>19</v>
      </c>
      <c r="CM55" s="124" t="s">
        <v>82</v>
      </c>
    </row>
    <row r="56" s="7" customFormat="1" ht="16.5" customHeight="1">
      <c r="A56" s="112" t="s">
        <v>76</v>
      </c>
      <c r="B56" s="113"/>
      <c r="C56" s="114"/>
      <c r="D56" s="115" t="s">
        <v>83</v>
      </c>
      <c r="E56" s="115"/>
      <c r="F56" s="115"/>
      <c r="G56" s="115"/>
      <c r="H56" s="115"/>
      <c r="I56" s="116"/>
      <c r="J56" s="115" t="s">
        <v>84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'SO 401 - Veřejné osvětlení'!J30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79</v>
      </c>
      <c r="AR56" s="119"/>
      <c r="AS56" s="120">
        <v>0</v>
      </c>
      <c r="AT56" s="121">
        <f>ROUND(SUM(AV56:AW56),2)</f>
        <v>0</v>
      </c>
      <c r="AU56" s="122">
        <f>'SO 401 - Veřejné osvětlení'!P83</f>
        <v>0</v>
      </c>
      <c r="AV56" s="121">
        <f>'SO 401 - Veřejné osvětlení'!J33</f>
        <v>0</v>
      </c>
      <c r="AW56" s="121">
        <f>'SO 401 - Veřejné osvětlení'!J34</f>
        <v>0</v>
      </c>
      <c r="AX56" s="121">
        <f>'SO 401 - Veřejné osvětlení'!J35</f>
        <v>0</v>
      </c>
      <c r="AY56" s="121">
        <f>'SO 401 - Veřejné osvětlení'!J36</f>
        <v>0</v>
      </c>
      <c r="AZ56" s="121">
        <f>'SO 401 - Veřejné osvětlení'!F33</f>
        <v>0</v>
      </c>
      <c r="BA56" s="121">
        <f>'SO 401 - Veřejné osvětlení'!F34</f>
        <v>0</v>
      </c>
      <c r="BB56" s="121">
        <f>'SO 401 - Veřejné osvětlení'!F35</f>
        <v>0</v>
      </c>
      <c r="BC56" s="121">
        <f>'SO 401 - Veřejné osvětlení'!F36</f>
        <v>0</v>
      </c>
      <c r="BD56" s="123">
        <f>'SO 401 - Veřejné osvětlení'!F37</f>
        <v>0</v>
      </c>
      <c r="BE56" s="7"/>
      <c r="BT56" s="124" t="s">
        <v>80</v>
      </c>
      <c r="BV56" s="124" t="s">
        <v>74</v>
      </c>
      <c r="BW56" s="124" t="s">
        <v>85</v>
      </c>
      <c r="BX56" s="124" t="s">
        <v>5</v>
      </c>
      <c r="CL56" s="124" t="s">
        <v>19</v>
      </c>
      <c r="CM56" s="124" t="s">
        <v>82</v>
      </c>
    </row>
    <row r="57" s="7" customFormat="1" ht="24.75" customHeight="1">
      <c r="A57" s="112" t="s">
        <v>76</v>
      </c>
      <c r="B57" s="113"/>
      <c r="C57" s="114"/>
      <c r="D57" s="115" t="s">
        <v>86</v>
      </c>
      <c r="E57" s="115"/>
      <c r="F57" s="115"/>
      <c r="G57" s="115"/>
      <c r="H57" s="115"/>
      <c r="I57" s="116"/>
      <c r="J57" s="115" t="s">
        <v>87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'VRN - vedlejší rozpočtové...'!J30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79</v>
      </c>
      <c r="AR57" s="119"/>
      <c r="AS57" s="125">
        <v>0</v>
      </c>
      <c r="AT57" s="126">
        <f>ROUND(SUM(AV57:AW57),2)</f>
        <v>0</v>
      </c>
      <c r="AU57" s="127">
        <f>'VRN - vedlejší rozpočtové...'!P84</f>
        <v>0</v>
      </c>
      <c r="AV57" s="126">
        <f>'VRN - vedlejší rozpočtové...'!J33</f>
        <v>0</v>
      </c>
      <c r="AW57" s="126">
        <f>'VRN - vedlejší rozpočtové...'!J34</f>
        <v>0</v>
      </c>
      <c r="AX57" s="126">
        <f>'VRN - vedlejší rozpočtové...'!J35</f>
        <v>0</v>
      </c>
      <c r="AY57" s="126">
        <f>'VRN - vedlejší rozpočtové...'!J36</f>
        <v>0</v>
      </c>
      <c r="AZ57" s="126">
        <f>'VRN - vedlejší rozpočtové...'!F33</f>
        <v>0</v>
      </c>
      <c r="BA57" s="126">
        <f>'VRN - vedlejší rozpočtové...'!F34</f>
        <v>0</v>
      </c>
      <c r="BB57" s="126">
        <f>'VRN - vedlejší rozpočtové...'!F35</f>
        <v>0</v>
      </c>
      <c r="BC57" s="126">
        <f>'VRN - vedlejší rozpočtové...'!F36</f>
        <v>0</v>
      </c>
      <c r="BD57" s="128">
        <f>'VRN - vedlejší rozpočtové...'!F37</f>
        <v>0</v>
      </c>
      <c r="BE57" s="7"/>
      <c r="BT57" s="124" t="s">
        <v>80</v>
      </c>
      <c r="BV57" s="124" t="s">
        <v>74</v>
      </c>
      <c r="BW57" s="124" t="s">
        <v>88</v>
      </c>
      <c r="BX57" s="124" t="s">
        <v>5</v>
      </c>
      <c r="CL57" s="124" t="s">
        <v>19</v>
      </c>
      <c r="CM57" s="124" t="s">
        <v>82</v>
      </c>
    </row>
    <row r="58" s="2" customFormat="1" ht="30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5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s="2" customFormat="1" ht="6.96" customHeight="1">
      <c r="A59" s="39"/>
      <c r="B59" s="60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45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</sheetData>
  <sheetProtection sheet="1" formatColumns="0" formatRows="0" objects="1" scenarios="1" spinCount="100000" saltValue="TmDsgAeDgW4rBn/CI01V+dmxpuFPEUPoIjgvlFqgmV/x4pfhh05FpDqQFrsx3YhVtF323rQHX+c0XD7gpSy8kQ==" hashValue="PhzVbP1g/M4G1Jvw6N4XvtkVfYR2V5pHxP3Lv4vEyQdmpKY/xq+xbWP+TyfmDPB/kXcv+48Rwhqs7EKMKFUi+g==" algorithmName="SHA-512" password="C68C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SO 101 - Místní komunikace'!C2" display="/"/>
    <hyperlink ref="A56" location="'SO 401 - Veřejné osvětlení'!C2" display="/"/>
    <hyperlink ref="A5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81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82</v>
      </c>
    </row>
    <row r="4" hidden="1" s="1" customFormat="1" ht="24.96" customHeight="1">
      <c r="B4" s="21"/>
      <c r="D4" s="131" t="s">
        <v>89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Zpomalovací práh na ulici Štefánikova v Kopřivnici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90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91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31. 3. 2023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92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28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ROUND(J102,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ROUND((SUM(BE102:BE926)),  2)</f>
        <v>0</v>
      </c>
      <c r="G33" s="39"/>
      <c r="H33" s="39"/>
      <c r="I33" s="149">
        <v>0.20999999999999999</v>
      </c>
      <c r="J33" s="148">
        <f>ROUND(((SUM(BE102:BE926))*I33),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44</v>
      </c>
      <c r="F34" s="148">
        <f>ROUND((SUM(BF102:BF926)),  2)</f>
        <v>0</v>
      </c>
      <c r="G34" s="39"/>
      <c r="H34" s="39"/>
      <c r="I34" s="149">
        <v>0.14999999999999999</v>
      </c>
      <c r="J34" s="148">
        <f>ROUND(((SUM(BF102:BF926))*I34),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ROUND((SUM(BG102:BG926)),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ROUND((SUM(BH102:BH926)),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ROUND((SUM(BI102:BI926)),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Zpomalovací práh na ulici Štefánikova v Kopřivnici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101 - Místní komunikace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Kopřivnice</v>
      </c>
      <c r="G52" s="41"/>
      <c r="H52" s="41"/>
      <c r="I52" s="33" t="s">
        <v>23</v>
      </c>
      <c r="J52" s="73" t="str">
        <f>IF(J12="","",J12)</f>
        <v>31. 3. 2023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5.65" customHeight="1">
      <c r="A54" s="39"/>
      <c r="B54" s="40"/>
      <c r="C54" s="33" t="s">
        <v>25</v>
      </c>
      <c r="D54" s="41"/>
      <c r="E54" s="41"/>
      <c r="F54" s="28" t="str">
        <f>E15</f>
        <v>Město Kopřivnice</v>
      </c>
      <c r="G54" s="41"/>
      <c r="H54" s="41"/>
      <c r="I54" s="33" t="s">
        <v>31</v>
      </c>
      <c r="J54" s="37" t="str">
        <f>E21</f>
        <v>Dopravné projekce Bojko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J102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97</v>
      </c>
      <c r="E60" s="169"/>
      <c r="F60" s="169"/>
      <c r="G60" s="169"/>
      <c r="H60" s="169"/>
      <c r="I60" s="169"/>
      <c r="J60" s="170">
        <f>J103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98</v>
      </c>
      <c r="E61" s="175"/>
      <c r="F61" s="175"/>
      <c r="G61" s="175"/>
      <c r="H61" s="175"/>
      <c r="I61" s="175"/>
      <c r="J61" s="176">
        <f>J104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4.88" customHeight="1">
      <c r="A62" s="10"/>
      <c r="B62" s="172"/>
      <c r="C62" s="173"/>
      <c r="D62" s="174" t="s">
        <v>99</v>
      </c>
      <c r="E62" s="175"/>
      <c r="F62" s="175"/>
      <c r="G62" s="175"/>
      <c r="H62" s="175"/>
      <c r="I62" s="175"/>
      <c r="J62" s="176">
        <f>J105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72"/>
      <c r="C63" s="173"/>
      <c r="D63" s="174" t="s">
        <v>100</v>
      </c>
      <c r="E63" s="175"/>
      <c r="F63" s="175"/>
      <c r="G63" s="175"/>
      <c r="H63" s="175"/>
      <c r="I63" s="175"/>
      <c r="J63" s="176">
        <f>J151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4.88" customHeight="1">
      <c r="A64" s="10"/>
      <c r="B64" s="172"/>
      <c r="C64" s="173"/>
      <c r="D64" s="174" t="s">
        <v>101</v>
      </c>
      <c r="E64" s="175"/>
      <c r="F64" s="175"/>
      <c r="G64" s="175"/>
      <c r="H64" s="175"/>
      <c r="I64" s="175"/>
      <c r="J64" s="176">
        <f>J228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72"/>
      <c r="C65" s="173"/>
      <c r="D65" s="174" t="s">
        <v>102</v>
      </c>
      <c r="E65" s="175"/>
      <c r="F65" s="175"/>
      <c r="G65" s="175"/>
      <c r="H65" s="175"/>
      <c r="I65" s="175"/>
      <c r="J65" s="176">
        <f>J264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72"/>
      <c r="C66" s="173"/>
      <c r="D66" s="174" t="s">
        <v>103</v>
      </c>
      <c r="E66" s="175"/>
      <c r="F66" s="175"/>
      <c r="G66" s="175"/>
      <c r="H66" s="175"/>
      <c r="I66" s="175"/>
      <c r="J66" s="176">
        <f>J294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72"/>
      <c r="C67" s="173"/>
      <c r="D67" s="174" t="s">
        <v>104</v>
      </c>
      <c r="E67" s="175"/>
      <c r="F67" s="175"/>
      <c r="G67" s="175"/>
      <c r="H67" s="175"/>
      <c r="I67" s="175"/>
      <c r="J67" s="176">
        <f>J327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72"/>
      <c r="C68" s="173"/>
      <c r="D68" s="174" t="s">
        <v>105</v>
      </c>
      <c r="E68" s="175"/>
      <c r="F68" s="175"/>
      <c r="G68" s="175"/>
      <c r="H68" s="175"/>
      <c r="I68" s="175"/>
      <c r="J68" s="176">
        <f>J403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2"/>
      <c r="C69" s="173"/>
      <c r="D69" s="174" t="s">
        <v>106</v>
      </c>
      <c r="E69" s="175"/>
      <c r="F69" s="175"/>
      <c r="G69" s="175"/>
      <c r="H69" s="175"/>
      <c r="I69" s="175"/>
      <c r="J69" s="176">
        <f>J443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2"/>
      <c r="C70" s="173"/>
      <c r="D70" s="174" t="s">
        <v>107</v>
      </c>
      <c r="E70" s="175"/>
      <c r="F70" s="175"/>
      <c r="G70" s="175"/>
      <c r="H70" s="175"/>
      <c r="I70" s="175"/>
      <c r="J70" s="176">
        <f>J464</f>
        <v>0</v>
      </c>
      <c r="K70" s="173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2"/>
      <c r="C71" s="173"/>
      <c r="D71" s="174" t="s">
        <v>108</v>
      </c>
      <c r="E71" s="175"/>
      <c r="F71" s="175"/>
      <c r="G71" s="175"/>
      <c r="H71" s="175"/>
      <c r="I71" s="175"/>
      <c r="J71" s="176">
        <f>J475</f>
        <v>0</v>
      </c>
      <c r="K71" s="173"/>
      <c r="L71" s="17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2"/>
      <c r="C72" s="173"/>
      <c r="D72" s="174" t="s">
        <v>109</v>
      </c>
      <c r="E72" s="175"/>
      <c r="F72" s="175"/>
      <c r="G72" s="175"/>
      <c r="H72" s="175"/>
      <c r="I72" s="175"/>
      <c r="J72" s="176">
        <f>J480</f>
        <v>0</v>
      </c>
      <c r="K72" s="173"/>
      <c r="L72" s="17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2"/>
      <c r="C73" s="173"/>
      <c r="D73" s="174" t="s">
        <v>110</v>
      </c>
      <c r="E73" s="175"/>
      <c r="F73" s="175"/>
      <c r="G73" s="175"/>
      <c r="H73" s="175"/>
      <c r="I73" s="175"/>
      <c r="J73" s="176">
        <f>J628</f>
        <v>0</v>
      </c>
      <c r="K73" s="173"/>
      <c r="L73" s="17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2"/>
      <c r="C74" s="173"/>
      <c r="D74" s="174" t="s">
        <v>111</v>
      </c>
      <c r="E74" s="175"/>
      <c r="F74" s="175"/>
      <c r="G74" s="175"/>
      <c r="H74" s="175"/>
      <c r="I74" s="175"/>
      <c r="J74" s="176">
        <f>J679</f>
        <v>0</v>
      </c>
      <c r="K74" s="173"/>
      <c r="L74" s="17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2"/>
      <c r="C75" s="173"/>
      <c r="D75" s="174" t="s">
        <v>112</v>
      </c>
      <c r="E75" s="175"/>
      <c r="F75" s="175"/>
      <c r="G75" s="175"/>
      <c r="H75" s="175"/>
      <c r="I75" s="175"/>
      <c r="J75" s="176">
        <f>J832</f>
        <v>0</v>
      </c>
      <c r="K75" s="173"/>
      <c r="L75" s="17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2"/>
      <c r="C76" s="173"/>
      <c r="D76" s="174" t="s">
        <v>113</v>
      </c>
      <c r="E76" s="175"/>
      <c r="F76" s="175"/>
      <c r="G76" s="175"/>
      <c r="H76" s="175"/>
      <c r="I76" s="175"/>
      <c r="J76" s="176">
        <f>J858</f>
        <v>0</v>
      </c>
      <c r="K76" s="173"/>
      <c r="L76" s="17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9" customFormat="1" ht="24.96" customHeight="1">
      <c r="A77" s="9"/>
      <c r="B77" s="166"/>
      <c r="C77" s="167"/>
      <c r="D77" s="168" t="s">
        <v>114</v>
      </c>
      <c r="E77" s="169"/>
      <c r="F77" s="169"/>
      <c r="G77" s="169"/>
      <c r="H77" s="169"/>
      <c r="I77" s="169"/>
      <c r="J77" s="170">
        <f>J865</f>
        <v>0</v>
      </c>
      <c r="K77" s="167"/>
      <c r="L77" s="171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="10" customFormat="1" ht="19.92" customHeight="1">
      <c r="A78" s="10"/>
      <c r="B78" s="172"/>
      <c r="C78" s="173"/>
      <c r="D78" s="174" t="s">
        <v>115</v>
      </c>
      <c r="E78" s="175"/>
      <c r="F78" s="175"/>
      <c r="G78" s="175"/>
      <c r="H78" s="175"/>
      <c r="I78" s="175"/>
      <c r="J78" s="176">
        <f>J866</f>
        <v>0</v>
      </c>
      <c r="K78" s="173"/>
      <c r="L78" s="17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2"/>
      <c r="C79" s="173"/>
      <c r="D79" s="174" t="s">
        <v>116</v>
      </c>
      <c r="E79" s="175"/>
      <c r="F79" s="175"/>
      <c r="G79" s="175"/>
      <c r="H79" s="175"/>
      <c r="I79" s="175"/>
      <c r="J79" s="176">
        <f>J884</f>
        <v>0</v>
      </c>
      <c r="K79" s="173"/>
      <c r="L79" s="17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9" customFormat="1" ht="24.96" customHeight="1">
      <c r="A80" s="9"/>
      <c r="B80" s="166"/>
      <c r="C80" s="167"/>
      <c r="D80" s="168" t="s">
        <v>117</v>
      </c>
      <c r="E80" s="169"/>
      <c r="F80" s="169"/>
      <c r="G80" s="169"/>
      <c r="H80" s="169"/>
      <c r="I80" s="169"/>
      <c r="J80" s="170">
        <f>J896</f>
        <v>0</v>
      </c>
      <c r="K80" s="167"/>
      <c r="L80" s="171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="10" customFormat="1" ht="19.92" customHeight="1">
      <c r="A81" s="10"/>
      <c r="B81" s="172"/>
      <c r="C81" s="173"/>
      <c r="D81" s="174" t="s">
        <v>118</v>
      </c>
      <c r="E81" s="175"/>
      <c r="F81" s="175"/>
      <c r="G81" s="175"/>
      <c r="H81" s="175"/>
      <c r="I81" s="175"/>
      <c r="J81" s="176">
        <f>J897</f>
        <v>0</v>
      </c>
      <c r="K81" s="173"/>
      <c r="L81" s="17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2"/>
      <c r="C82" s="173"/>
      <c r="D82" s="174" t="s">
        <v>119</v>
      </c>
      <c r="E82" s="175"/>
      <c r="F82" s="175"/>
      <c r="G82" s="175"/>
      <c r="H82" s="175"/>
      <c r="I82" s="175"/>
      <c r="J82" s="176">
        <f>J900</f>
        <v>0</v>
      </c>
      <c r="K82" s="173"/>
      <c r="L82" s="17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2" customFormat="1" ht="21.84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60"/>
      <c r="C84" s="61"/>
      <c r="D84" s="61"/>
      <c r="E84" s="61"/>
      <c r="F84" s="61"/>
      <c r="G84" s="61"/>
      <c r="H84" s="61"/>
      <c r="I84" s="61"/>
      <c r="J84" s="61"/>
      <c r="K84" s="6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8" s="2" customFormat="1" ht="6.96" customHeight="1">
      <c r="A88" s="39"/>
      <c r="B88" s="62"/>
      <c r="C88" s="63"/>
      <c r="D88" s="63"/>
      <c r="E88" s="63"/>
      <c r="F88" s="63"/>
      <c r="G88" s="63"/>
      <c r="H88" s="63"/>
      <c r="I88" s="63"/>
      <c r="J88" s="63"/>
      <c r="K88" s="63"/>
      <c r="L88" s="13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24.96" customHeight="1">
      <c r="A89" s="39"/>
      <c r="B89" s="40"/>
      <c r="C89" s="24" t="s">
        <v>120</v>
      </c>
      <c r="D89" s="41"/>
      <c r="E89" s="41"/>
      <c r="F89" s="41"/>
      <c r="G89" s="41"/>
      <c r="H89" s="41"/>
      <c r="I89" s="41"/>
      <c r="J89" s="41"/>
      <c r="K89" s="41"/>
      <c r="L89" s="13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13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16</v>
      </c>
      <c r="D91" s="41"/>
      <c r="E91" s="41"/>
      <c r="F91" s="41"/>
      <c r="G91" s="41"/>
      <c r="H91" s="41"/>
      <c r="I91" s="41"/>
      <c r="J91" s="41"/>
      <c r="K91" s="41"/>
      <c r="L91" s="13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6.5" customHeight="1">
      <c r="A92" s="39"/>
      <c r="B92" s="40"/>
      <c r="C92" s="41"/>
      <c r="D92" s="41"/>
      <c r="E92" s="161" t="str">
        <f>E7</f>
        <v>Zpomalovací práh na ulici Štefánikova v Kopřivnici</v>
      </c>
      <c r="F92" s="33"/>
      <c r="G92" s="33"/>
      <c r="H92" s="33"/>
      <c r="I92" s="41"/>
      <c r="J92" s="41"/>
      <c r="K92" s="41"/>
      <c r="L92" s="13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90</v>
      </c>
      <c r="D93" s="41"/>
      <c r="E93" s="41"/>
      <c r="F93" s="41"/>
      <c r="G93" s="41"/>
      <c r="H93" s="41"/>
      <c r="I93" s="41"/>
      <c r="J93" s="41"/>
      <c r="K93" s="41"/>
      <c r="L93" s="13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6.5" customHeight="1">
      <c r="A94" s="39"/>
      <c r="B94" s="40"/>
      <c r="C94" s="41"/>
      <c r="D94" s="41"/>
      <c r="E94" s="70" t="str">
        <f>E9</f>
        <v>SO 101 - Místní komunikace</v>
      </c>
      <c r="F94" s="41"/>
      <c r="G94" s="41"/>
      <c r="H94" s="41"/>
      <c r="I94" s="41"/>
      <c r="J94" s="41"/>
      <c r="K94" s="41"/>
      <c r="L94" s="13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6.96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13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2" customHeight="1">
      <c r="A96" s="39"/>
      <c r="B96" s="40"/>
      <c r="C96" s="33" t="s">
        <v>21</v>
      </c>
      <c r="D96" s="41"/>
      <c r="E96" s="41"/>
      <c r="F96" s="28" t="str">
        <f>F12</f>
        <v>Kopřivnice</v>
      </c>
      <c r="G96" s="41"/>
      <c r="H96" s="41"/>
      <c r="I96" s="33" t="s">
        <v>23</v>
      </c>
      <c r="J96" s="73" t="str">
        <f>IF(J12="","",J12)</f>
        <v>31. 3. 2023</v>
      </c>
      <c r="K96" s="41"/>
      <c r="L96" s="135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6.96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135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5.65" customHeight="1">
      <c r="A98" s="39"/>
      <c r="B98" s="40"/>
      <c r="C98" s="33" t="s">
        <v>25</v>
      </c>
      <c r="D98" s="41"/>
      <c r="E98" s="41"/>
      <c r="F98" s="28" t="str">
        <f>E15</f>
        <v>Město Kopřivnice</v>
      </c>
      <c r="G98" s="41"/>
      <c r="H98" s="41"/>
      <c r="I98" s="33" t="s">
        <v>31</v>
      </c>
      <c r="J98" s="37" t="str">
        <f>E21</f>
        <v>Dopravné projekce Bojko</v>
      </c>
      <c r="K98" s="41"/>
      <c r="L98" s="135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5.15" customHeight="1">
      <c r="A99" s="39"/>
      <c r="B99" s="40"/>
      <c r="C99" s="33" t="s">
        <v>29</v>
      </c>
      <c r="D99" s="41"/>
      <c r="E99" s="41"/>
      <c r="F99" s="28" t="str">
        <f>IF(E18="","",E18)</f>
        <v>Vyplň údaj</v>
      </c>
      <c r="G99" s="41"/>
      <c r="H99" s="41"/>
      <c r="I99" s="33" t="s">
        <v>34</v>
      </c>
      <c r="J99" s="37" t="str">
        <f>E24</f>
        <v xml:space="preserve"> </v>
      </c>
      <c r="K99" s="41"/>
      <c r="L99" s="135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10.32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135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11" customFormat="1" ht="29.28" customHeight="1">
      <c r="A101" s="178"/>
      <c r="B101" s="179"/>
      <c r="C101" s="180" t="s">
        <v>121</v>
      </c>
      <c r="D101" s="181" t="s">
        <v>57</v>
      </c>
      <c r="E101" s="181" t="s">
        <v>53</v>
      </c>
      <c r="F101" s="181" t="s">
        <v>54</v>
      </c>
      <c r="G101" s="181" t="s">
        <v>122</v>
      </c>
      <c r="H101" s="181" t="s">
        <v>123</v>
      </c>
      <c r="I101" s="181" t="s">
        <v>124</v>
      </c>
      <c r="J101" s="181" t="s">
        <v>95</v>
      </c>
      <c r="K101" s="182" t="s">
        <v>125</v>
      </c>
      <c r="L101" s="183"/>
      <c r="M101" s="93" t="s">
        <v>19</v>
      </c>
      <c r="N101" s="94" t="s">
        <v>42</v>
      </c>
      <c r="O101" s="94" t="s">
        <v>126</v>
      </c>
      <c r="P101" s="94" t="s">
        <v>127</v>
      </c>
      <c r="Q101" s="94" t="s">
        <v>128</v>
      </c>
      <c r="R101" s="94" t="s">
        <v>129</v>
      </c>
      <c r="S101" s="94" t="s">
        <v>130</v>
      </c>
      <c r="T101" s="95" t="s">
        <v>131</v>
      </c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</row>
    <row r="102" s="2" customFormat="1" ht="22.8" customHeight="1">
      <c r="A102" s="39"/>
      <c r="B102" s="40"/>
      <c r="C102" s="100" t="s">
        <v>132</v>
      </c>
      <c r="D102" s="41"/>
      <c r="E102" s="41"/>
      <c r="F102" s="41"/>
      <c r="G102" s="41"/>
      <c r="H102" s="41"/>
      <c r="I102" s="41"/>
      <c r="J102" s="184">
        <f>BK102</f>
        <v>0</v>
      </c>
      <c r="K102" s="41"/>
      <c r="L102" s="45"/>
      <c r="M102" s="96"/>
      <c r="N102" s="185"/>
      <c r="O102" s="97"/>
      <c r="P102" s="186">
        <f>P103+P865+P896</f>
        <v>0</v>
      </c>
      <c r="Q102" s="97"/>
      <c r="R102" s="186">
        <f>R103+R865+R896</f>
        <v>2073.90896402</v>
      </c>
      <c r="S102" s="97"/>
      <c r="T102" s="187">
        <f>T103+T865+T896</f>
        <v>983.04359999999997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71</v>
      </c>
      <c r="AU102" s="18" t="s">
        <v>96</v>
      </c>
      <c r="BK102" s="188">
        <f>BK103+BK865+BK896</f>
        <v>0</v>
      </c>
    </row>
    <row r="103" s="12" customFormat="1" ht="25.92" customHeight="1">
      <c r="A103" s="12"/>
      <c r="B103" s="189"/>
      <c r="C103" s="190"/>
      <c r="D103" s="191" t="s">
        <v>71</v>
      </c>
      <c r="E103" s="192" t="s">
        <v>133</v>
      </c>
      <c r="F103" s="192" t="s">
        <v>134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P104+P443+P464+P475+P480+P628+P679+P832+P858</f>
        <v>0</v>
      </c>
      <c r="Q103" s="197"/>
      <c r="R103" s="198">
        <f>R104+R443+R464+R475+R480+R628+R679+R832+R858</f>
        <v>2064.18668402</v>
      </c>
      <c r="S103" s="197"/>
      <c r="T103" s="199">
        <f>T104+T443+T464+T475+T480+T628+T679+T832+T858</f>
        <v>982.72359999999992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0" t="s">
        <v>80</v>
      </c>
      <c r="AT103" s="201" t="s">
        <v>71</v>
      </c>
      <c r="AU103" s="201" t="s">
        <v>72</v>
      </c>
      <c r="AY103" s="200" t="s">
        <v>135</v>
      </c>
      <c r="BK103" s="202">
        <f>BK104+BK443+BK464+BK475+BK480+BK628+BK679+BK832+BK858</f>
        <v>0</v>
      </c>
    </row>
    <row r="104" s="12" customFormat="1" ht="22.8" customHeight="1">
      <c r="A104" s="12"/>
      <c r="B104" s="189"/>
      <c r="C104" s="190"/>
      <c r="D104" s="191" t="s">
        <v>71</v>
      </c>
      <c r="E104" s="203" t="s">
        <v>80</v>
      </c>
      <c r="F104" s="203" t="s">
        <v>136</v>
      </c>
      <c r="G104" s="190"/>
      <c r="H104" s="190"/>
      <c r="I104" s="193"/>
      <c r="J104" s="204">
        <f>BK104</f>
        <v>0</v>
      </c>
      <c r="K104" s="190"/>
      <c r="L104" s="195"/>
      <c r="M104" s="196"/>
      <c r="N104" s="197"/>
      <c r="O104" s="197"/>
      <c r="P104" s="198">
        <f>P105+P151+P228+P264+P294+P327+P403</f>
        <v>0</v>
      </c>
      <c r="Q104" s="197"/>
      <c r="R104" s="198">
        <f>R105+R151+R228+R264+R294+R327+R403</f>
        <v>961.54102150000006</v>
      </c>
      <c r="S104" s="197"/>
      <c r="T104" s="199">
        <f>T105+T151+T228+T264+T294+T327+T403</f>
        <v>972.10339999999997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0" t="s">
        <v>80</v>
      </c>
      <c r="AT104" s="201" t="s">
        <v>71</v>
      </c>
      <c r="AU104" s="201" t="s">
        <v>80</v>
      </c>
      <c r="AY104" s="200" t="s">
        <v>135</v>
      </c>
      <c r="BK104" s="202">
        <f>BK105+BK151+BK228+BK264+BK294+BK327+BK403</f>
        <v>0</v>
      </c>
    </row>
    <row r="105" s="12" customFormat="1" ht="20.88" customHeight="1">
      <c r="A105" s="12"/>
      <c r="B105" s="189"/>
      <c r="C105" s="190"/>
      <c r="D105" s="191" t="s">
        <v>71</v>
      </c>
      <c r="E105" s="203" t="s">
        <v>72</v>
      </c>
      <c r="F105" s="203" t="s">
        <v>137</v>
      </c>
      <c r="G105" s="190"/>
      <c r="H105" s="190"/>
      <c r="I105" s="193"/>
      <c r="J105" s="204">
        <f>BK105</f>
        <v>0</v>
      </c>
      <c r="K105" s="190"/>
      <c r="L105" s="195"/>
      <c r="M105" s="196"/>
      <c r="N105" s="197"/>
      <c r="O105" s="197"/>
      <c r="P105" s="198">
        <f>SUM(P106:P150)</f>
        <v>0</v>
      </c>
      <c r="Q105" s="197"/>
      <c r="R105" s="198">
        <f>SUM(R106:R150)</f>
        <v>644.62630050000007</v>
      </c>
      <c r="S105" s="197"/>
      <c r="T105" s="199">
        <f>SUM(T106:T150)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0" t="s">
        <v>80</v>
      </c>
      <c r="AT105" s="201" t="s">
        <v>71</v>
      </c>
      <c r="AU105" s="201" t="s">
        <v>82</v>
      </c>
      <c r="AY105" s="200" t="s">
        <v>135</v>
      </c>
      <c r="BK105" s="202">
        <f>SUM(BK106:BK150)</f>
        <v>0</v>
      </c>
    </row>
    <row r="106" s="2" customFormat="1" ht="33" customHeight="1">
      <c r="A106" s="39"/>
      <c r="B106" s="40"/>
      <c r="C106" s="205" t="s">
        <v>80</v>
      </c>
      <c r="D106" s="205" t="s">
        <v>138</v>
      </c>
      <c r="E106" s="206" t="s">
        <v>139</v>
      </c>
      <c r="F106" s="207" t="s">
        <v>140</v>
      </c>
      <c r="G106" s="208" t="s">
        <v>141</v>
      </c>
      <c r="H106" s="209">
        <v>322.13999999999999</v>
      </c>
      <c r="I106" s="210"/>
      <c r="J106" s="211">
        <f>ROUND(I106*H106,2)</f>
        <v>0</v>
      </c>
      <c r="K106" s="207" t="s">
        <v>142</v>
      </c>
      <c r="L106" s="45"/>
      <c r="M106" s="212" t="s">
        <v>19</v>
      </c>
      <c r="N106" s="213" t="s">
        <v>43</v>
      </c>
      <c r="O106" s="85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6" t="s">
        <v>143</v>
      </c>
      <c r="AT106" s="216" t="s">
        <v>138</v>
      </c>
      <c r="AU106" s="216" t="s">
        <v>144</v>
      </c>
      <c r="AY106" s="18" t="s">
        <v>135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8" t="s">
        <v>80</v>
      </c>
      <c r="BK106" s="217">
        <f>ROUND(I106*H106,2)</f>
        <v>0</v>
      </c>
      <c r="BL106" s="18" t="s">
        <v>143</v>
      </c>
      <c r="BM106" s="216" t="s">
        <v>145</v>
      </c>
    </row>
    <row r="107" s="2" customFormat="1">
      <c r="A107" s="39"/>
      <c r="B107" s="40"/>
      <c r="C107" s="41"/>
      <c r="D107" s="218" t="s">
        <v>146</v>
      </c>
      <c r="E107" s="41"/>
      <c r="F107" s="219" t="s">
        <v>147</v>
      </c>
      <c r="G107" s="41"/>
      <c r="H107" s="41"/>
      <c r="I107" s="220"/>
      <c r="J107" s="41"/>
      <c r="K107" s="41"/>
      <c r="L107" s="45"/>
      <c r="M107" s="221"/>
      <c r="N107" s="222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146</v>
      </c>
      <c r="AU107" s="18" t="s">
        <v>144</v>
      </c>
    </row>
    <row r="108" s="13" customFormat="1">
      <c r="A108" s="13"/>
      <c r="B108" s="223"/>
      <c r="C108" s="224"/>
      <c r="D108" s="225" t="s">
        <v>148</v>
      </c>
      <c r="E108" s="226" t="s">
        <v>19</v>
      </c>
      <c r="F108" s="227" t="s">
        <v>149</v>
      </c>
      <c r="G108" s="224"/>
      <c r="H108" s="226" t="s">
        <v>19</v>
      </c>
      <c r="I108" s="228"/>
      <c r="J108" s="224"/>
      <c r="K108" s="224"/>
      <c r="L108" s="229"/>
      <c r="M108" s="230"/>
      <c r="N108" s="231"/>
      <c r="O108" s="231"/>
      <c r="P108" s="231"/>
      <c r="Q108" s="231"/>
      <c r="R108" s="231"/>
      <c r="S108" s="231"/>
      <c r="T108" s="23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3" t="s">
        <v>148</v>
      </c>
      <c r="AU108" s="233" t="s">
        <v>144</v>
      </c>
      <c r="AV108" s="13" t="s">
        <v>80</v>
      </c>
      <c r="AW108" s="13" t="s">
        <v>33</v>
      </c>
      <c r="AX108" s="13" t="s">
        <v>72</v>
      </c>
      <c r="AY108" s="233" t="s">
        <v>135</v>
      </c>
    </row>
    <row r="109" s="13" customFormat="1">
      <c r="A109" s="13"/>
      <c r="B109" s="223"/>
      <c r="C109" s="224"/>
      <c r="D109" s="225" t="s">
        <v>148</v>
      </c>
      <c r="E109" s="226" t="s">
        <v>19</v>
      </c>
      <c r="F109" s="227" t="s">
        <v>150</v>
      </c>
      <c r="G109" s="224"/>
      <c r="H109" s="226" t="s">
        <v>19</v>
      </c>
      <c r="I109" s="228"/>
      <c r="J109" s="224"/>
      <c r="K109" s="224"/>
      <c r="L109" s="229"/>
      <c r="M109" s="230"/>
      <c r="N109" s="231"/>
      <c r="O109" s="231"/>
      <c r="P109" s="231"/>
      <c r="Q109" s="231"/>
      <c r="R109" s="231"/>
      <c r="S109" s="231"/>
      <c r="T109" s="232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3" t="s">
        <v>148</v>
      </c>
      <c r="AU109" s="233" t="s">
        <v>144</v>
      </c>
      <c r="AV109" s="13" t="s">
        <v>80</v>
      </c>
      <c r="AW109" s="13" t="s">
        <v>33</v>
      </c>
      <c r="AX109" s="13" t="s">
        <v>72</v>
      </c>
      <c r="AY109" s="233" t="s">
        <v>135</v>
      </c>
    </row>
    <row r="110" s="13" customFormat="1">
      <c r="A110" s="13"/>
      <c r="B110" s="223"/>
      <c r="C110" s="224"/>
      <c r="D110" s="225" t="s">
        <v>148</v>
      </c>
      <c r="E110" s="226" t="s">
        <v>19</v>
      </c>
      <c r="F110" s="227" t="s">
        <v>151</v>
      </c>
      <c r="G110" s="224"/>
      <c r="H110" s="226" t="s">
        <v>19</v>
      </c>
      <c r="I110" s="228"/>
      <c r="J110" s="224"/>
      <c r="K110" s="224"/>
      <c r="L110" s="229"/>
      <c r="M110" s="230"/>
      <c r="N110" s="231"/>
      <c r="O110" s="231"/>
      <c r="P110" s="231"/>
      <c r="Q110" s="231"/>
      <c r="R110" s="231"/>
      <c r="S110" s="231"/>
      <c r="T110" s="23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3" t="s">
        <v>148</v>
      </c>
      <c r="AU110" s="233" t="s">
        <v>144</v>
      </c>
      <c r="AV110" s="13" t="s">
        <v>80</v>
      </c>
      <c r="AW110" s="13" t="s">
        <v>33</v>
      </c>
      <c r="AX110" s="13" t="s">
        <v>72</v>
      </c>
      <c r="AY110" s="233" t="s">
        <v>135</v>
      </c>
    </row>
    <row r="111" s="14" customFormat="1">
      <c r="A111" s="14"/>
      <c r="B111" s="234"/>
      <c r="C111" s="235"/>
      <c r="D111" s="225" t="s">
        <v>148</v>
      </c>
      <c r="E111" s="236" t="s">
        <v>19</v>
      </c>
      <c r="F111" s="237" t="s">
        <v>152</v>
      </c>
      <c r="G111" s="235"/>
      <c r="H111" s="238">
        <v>51.240000000000002</v>
      </c>
      <c r="I111" s="239"/>
      <c r="J111" s="235"/>
      <c r="K111" s="235"/>
      <c r="L111" s="240"/>
      <c r="M111" s="241"/>
      <c r="N111" s="242"/>
      <c r="O111" s="242"/>
      <c r="P111" s="242"/>
      <c r="Q111" s="242"/>
      <c r="R111" s="242"/>
      <c r="S111" s="242"/>
      <c r="T111" s="24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4" t="s">
        <v>148</v>
      </c>
      <c r="AU111" s="244" t="s">
        <v>144</v>
      </c>
      <c r="AV111" s="14" t="s">
        <v>82</v>
      </c>
      <c r="AW111" s="14" t="s">
        <v>33</v>
      </c>
      <c r="AX111" s="14" t="s">
        <v>72</v>
      </c>
      <c r="AY111" s="244" t="s">
        <v>135</v>
      </c>
    </row>
    <row r="112" s="14" customFormat="1">
      <c r="A112" s="14"/>
      <c r="B112" s="234"/>
      <c r="C112" s="235"/>
      <c r="D112" s="225" t="s">
        <v>148</v>
      </c>
      <c r="E112" s="236" t="s">
        <v>19</v>
      </c>
      <c r="F112" s="237" t="s">
        <v>153</v>
      </c>
      <c r="G112" s="235"/>
      <c r="H112" s="238">
        <v>7.5599999999999996</v>
      </c>
      <c r="I112" s="239"/>
      <c r="J112" s="235"/>
      <c r="K112" s="235"/>
      <c r="L112" s="240"/>
      <c r="M112" s="241"/>
      <c r="N112" s="242"/>
      <c r="O112" s="242"/>
      <c r="P112" s="242"/>
      <c r="Q112" s="242"/>
      <c r="R112" s="242"/>
      <c r="S112" s="242"/>
      <c r="T112" s="24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4" t="s">
        <v>148</v>
      </c>
      <c r="AU112" s="244" t="s">
        <v>144</v>
      </c>
      <c r="AV112" s="14" t="s">
        <v>82</v>
      </c>
      <c r="AW112" s="14" t="s">
        <v>33</v>
      </c>
      <c r="AX112" s="14" t="s">
        <v>72</v>
      </c>
      <c r="AY112" s="244" t="s">
        <v>135</v>
      </c>
    </row>
    <row r="113" s="14" customFormat="1">
      <c r="A113" s="14"/>
      <c r="B113" s="234"/>
      <c r="C113" s="235"/>
      <c r="D113" s="225" t="s">
        <v>148</v>
      </c>
      <c r="E113" s="236" t="s">
        <v>19</v>
      </c>
      <c r="F113" s="237" t="s">
        <v>154</v>
      </c>
      <c r="G113" s="235"/>
      <c r="H113" s="238">
        <v>37.799999999999997</v>
      </c>
      <c r="I113" s="239"/>
      <c r="J113" s="235"/>
      <c r="K113" s="235"/>
      <c r="L113" s="240"/>
      <c r="M113" s="241"/>
      <c r="N113" s="242"/>
      <c r="O113" s="242"/>
      <c r="P113" s="242"/>
      <c r="Q113" s="242"/>
      <c r="R113" s="242"/>
      <c r="S113" s="242"/>
      <c r="T113" s="24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4" t="s">
        <v>148</v>
      </c>
      <c r="AU113" s="244" t="s">
        <v>144</v>
      </c>
      <c r="AV113" s="14" t="s">
        <v>82</v>
      </c>
      <c r="AW113" s="14" t="s">
        <v>33</v>
      </c>
      <c r="AX113" s="14" t="s">
        <v>72</v>
      </c>
      <c r="AY113" s="244" t="s">
        <v>135</v>
      </c>
    </row>
    <row r="114" s="14" customFormat="1">
      <c r="A114" s="14"/>
      <c r="B114" s="234"/>
      <c r="C114" s="235"/>
      <c r="D114" s="225" t="s">
        <v>148</v>
      </c>
      <c r="E114" s="236" t="s">
        <v>19</v>
      </c>
      <c r="F114" s="237" t="s">
        <v>155</v>
      </c>
      <c r="G114" s="235"/>
      <c r="H114" s="238">
        <v>9.2400000000000002</v>
      </c>
      <c r="I114" s="239"/>
      <c r="J114" s="235"/>
      <c r="K114" s="235"/>
      <c r="L114" s="240"/>
      <c r="M114" s="241"/>
      <c r="N114" s="242"/>
      <c r="O114" s="242"/>
      <c r="P114" s="242"/>
      <c r="Q114" s="242"/>
      <c r="R114" s="242"/>
      <c r="S114" s="242"/>
      <c r="T114" s="24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4" t="s">
        <v>148</v>
      </c>
      <c r="AU114" s="244" t="s">
        <v>144</v>
      </c>
      <c r="AV114" s="14" t="s">
        <v>82</v>
      </c>
      <c r="AW114" s="14" t="s">
        <v>33</v>
      </c>
      <c r="AX114" s="14" t="s">
        <v>72</v>
      </c>
      <c r="AY114" s="244" t="s">
        <v>135</v>
      </c>
    </row>
    <row r="115" s="14" customFormat="1">
      <c r="A115" s="14"/>
      <c r="B115" s="234"/>
      <c r="C115" s="235"/>
      <c r="D115" s="225" t="s">
        <v>148</v>
      </c>
      <c r="E115" s="236" t="s">
        <v>19</v>
      </c>
      <c r="F115" s="237" t="s">
        <v>156</v>
      </c>
      <c r="G115" s="235"/>
      <c r="H115" s="238">
        <v>16.800000000000001</v>
      </c>
      <c r="I115" s="239"/>
      <c r="J115" s="235"/>
      <c r="K115" s="235"/>
      <c r="L115" s="240"/>
      <c r="M115" s="241"/>
      <c r="N115" s="242"/>
      <c r="O115" s="242"/>
      <c r="P115" s="242"/>
      <c r="Q115" s="242"/>
      <c r="R115" s="242"/>
      <c r="S115" s="242"/>
      <c r="T115" s="24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4" t="s">
        <v>148</v>
      </c>
      <c r="AU115" s="244" t="s">
        <v>144</v>
      </c>
      <c r="AV115" s="14" t="s">
        <v>82</v>
      </c>
      <c r="AW115" s="14" t="s">
        <v>33</v>
      </c>
      <c r="AX115" s="14" t="s">
        <v>72</v>
      </c>
      <c r="AY115" s="244" t="s">
        <v>135</v>
      </c>
    </row>
    <row r="116" s="13" customFormat="1">
      <c r="A116" s="13"/>
      <c r="B116" s="223"/>
      <c r="C116" s="224"/>
      <c r="D116" s="225" t="s">
        <v>148</v>
      </c>
      <c r="E116" s="226" t="s">
        <v>19</v>
      </c>
      <c r="F116" s="227" t="s">
        <v>157</v>
      </c>
      <c r="G116" s="224"/>
      <c r="H116" s="226" t="s">
        <v>19</v>
      </c>
      <c r="I116" s="228"/>
      <c r="J116" s="224"/>
      <c r="K116" s="224"/>
      <c r="L116" s="229"/>
      <c r="M116" s="230"/>
      <c r="N116" s="231"/>
      <c r="O116" s="231"/>
      <c r="P116" s="231"/>
      <c r="Q116" s="231"/>
      <c r="R116" s="231"/>
      <c r="S116" s="231"/>
      <c r="T116" s="23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3" t="s">
        <v>148</v>
      </c>
      <c r="AU116" s="233" t="s">
        <v>144</v>
      </c>
      <c r="AV116" s="13" t="s">
        <v>80</v>
      </c>
      <c r="AW116" s="13" t="s">
        <v>33</v>
      </c>
      <c r="AX116" s="13" t="s">
        <v>72</v>
      </c>
      <c r="AY116" s="233" t="s">
        <v>135</v>
      </c>
    </row>
    <row r="117" s="14" customFormat="1">
      <c r="A117" s="14"/>
      <c r="B117" s="234"/>
      <c r="C117" s="235"/>
      <c r="D117" s="225" t="s">
        <v>148</v>
      </c>
      <c r="E117" s="236" t="s">
        <v>19</v>
      </c>
      <c r="F117" s="237" t="s">
        <v>158</v>
      </c>
      <c r="G117" s="235"/>
      <c r="H117" s="238">
        <v>109.2</v>
      </c>
      <c r="I117" s="239"/>
      <c r="J117" s="235"/>
      <c r="K117" s="235"/>
      <c r="L117" s="240"/>
      <c r="M117" s="241"/>
      <c r="N117" s="242"/>
      <c r="O117" s="242"/>
      <c r="P117" s="242"/>
      <c r="Q117" s="242"/>
      <c r="R117" s="242"/>
      <c r="S117" s="242"/>
      <c r="T117" s="24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4" t="s">
        <v>148</v>
      </c>
      <c r="AU117" s="244" t="s">
        <v>144</v>
      </c>
      <c r="AV117" s="14" t="s">
        <v>82</v>
      </c>
      <c r="AW117" s="14" t="s">
        <v>33</v>
      </c>
      <c r="AX117" s="14" t="s">
        <v>72</v>
      </c>
      <c r="AY117" s="244" t="s">
        <v>135</v>
      </c>
    </row>
    <row r="118" s="13" customFormat="1">
      <c r="A118" s="13"/>
      <c r="B118" s="223"/>
      <c r="C118" s="224"/>
      <c r="D118" s="225" t="s">
        <v>148</v>
      </c>
      <c r="E118" s="226" t="s">
        <v>19</v>
      </c>
      <c r="F118" s="227" t="s">
        <v>159</v>
      </c>
      <c r="G118" s="224"/>
      <c r="H118" s="226" t="s">
        <v>19</v>
      </c>
      <c r="I118" s="228"/>
      <c r="J118" s="224"/>
      <c r="K118" s="224"/>
      <c r="L118" s="229"/>
      <c r="M118" s="230"/>
      <c r="N118" s="231"/>
      <c r="O118" s="231"/>
      <c r="P118" s="231"/>
      <c r="Q118" s="231"/>
      <c r="R118" s="231"/>
      <c r="S118" s="231"/>
      <c r="T118" s="23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3" t="s">
        <v>148</v>
      </c>
      <c r="AU118" s="233" t="s">
        <v>144</v>
      </c>
      <c r="AV118" s="13" t="s">
        <v>80</v>
      </c>
      <c r="AW118" s="13" t="s">
        <v>33</v>
      </c>
      <c r="AX118" s="13" t="s">
        <v>72</v>
      </c>
      <c r="AY118" s="233" t="s">
        <v>135</v>
      </c>
    </row>
    <row r="119" s="14" customFormat="1">
      <c r="A119" s="14"/>
      <c r="B119" s="234"/>
      <c r="C119" s="235"/>
      <c r="D119" s="225" t="s">
        <v>148</v>
      </c>
      <c r="E119" s="236" t="s">
        <v>19</v>
      </c>
      <c r="F119" s="237" t="s">
        <v>160</v>
      </c>
      <c r="G119" s="235"/>
      <c r="H119" s="238">
        <v>67.200000000000003</v>
      </c>
      <c r="I119" s="239"/>
      <c r="J119" s="235"/>
      <c r="K119" s="235"/>
      <c r="L119" s="240"/>
      <c r="M119" s="241"/>
      <c r="N119" s="242"/>
      <c r="O119" s="242"/>
      <c r="P119" s="242"/>
      <c r="Q119" s="242"/>
      <c r="R119" s="242"/>
      <c r="S119" s="242"/>
      <c r="T119" s="24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4" t="s">
        <v>148</v>
      </c>
      <c r="AU119" s="244" t="s">
        <v>144</v>
      </c>
      <c r="AV119" s="14" t="s">
        <v>82</v>
      </c>
      <c r="AW119" s="14" t="s">
        <v>33</v>
      </c>
      <c r="AX119" s="14" t="s">
        <v>72</v>
      </c>
      <c r="AY119" s="244" t="s">
        <v>135</v>
      </c>
    </row>
    <row r="120" s="13" customFormat="1">
      <c r="A120" s="13"/>
      <c r="B120" s="223"/>
      <c r="C120" s="224"/>
      <c r="D120" s="225" t="s">
        <v>148</v>
      </c>
      <c r="E120" s="226" t="s">
        <v>19</v>
      </c>
      <c r="F120" s="227" t="s">
        <v>161</v>
      </c>
      <c r="G120" s="224"/>
      <c r="H120" s="226" t="s">
        <v>19</v>
      </c>
      <c r="I120" s="228"/>
      <c r="J120" s="224"/>
      <c r="K120" s="224"/>
      <c r="L120" s="229"/>
      <c r="M120" s="230"/>
      <c r="N120" s="231"/>
      <c r="O120" s="231"/>
      <c r="P120" s="231"/>
      <c r="Q120" s="231"/>
      <c r="R120" s="231"/>
      <c r="S120" s="231"/>
      <c r="T120" s="23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3" t="s">
        <v>148</v>
      </c>
      <c r="AU120" s="233" t="s">
        <v>144</v>
      </c>
      <c r="AV120" s="13" t="s">
        <v>80</v>
      </c>
      <c r="AW120" s="13" t="s">
        <v>33</v>
      </c>
      <c r="AX120" s="13" t="s">
        <v>72</v>
      </c>
      <c r="AY120" s="233" t="s">
        <v>135</v>
      </c>
    </row>
    <row r="121" s="14" customFormat="1">
      <c r="A121" s="14"/>
      <c r="B121" s="234"/>
      <c r="C121" s="235"/>
      <c r="D121" s="225" t="s">
        <v>148</v>
      </c>
      <c r="E121" s="236" t="s">
        <v>19</v>
      </c>
      <c r="F121" s="237" t="s">
        <v>162</v>
      </c>
      <c r="G121" s="235"/>
      <c r="H121" s="238">
        <v>23.100000000000001</v>
      </c>
      <c r="I121" s="239"/>
      <c r="J121" s="235"/>
      <c r="K121" s="235"/>
      <c r="L121" s="240"/>
      <c r="M121" s="241"/>
      <c r="N121" s="242"/>
      <c r="O121" s="242"/>
      <c r="P121" s="242"/>
      <c r="Q121" s="242"/>
      <c r="R121" s="242"/>
      <c r="S121" s="242"/>
      <c r="T121" s="24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4" t="s">
        <v>148</v>
      </c>
      <c r="AU121" s="244" t="s">
        <v>144</v>
      </c>
      <c r="AV121" s="14" t="s">
        <v>82</v>
      </c>
      <c r="AW121" s="14" t="s">
        <v>33</v>
      </c>
      <c r="AX121" s="14" t="s">
        <v>72</v>
      </c>
      <c r="AY121" s="244" t="s">
        <v>135</v>
      </c>
    </row>
    <row r="122" s="15" customFormat="1">
      <c r="A122" s="15"/>
      <c r="B122" s="245"/>
      <c r="C122" s="246"/>
      <c r="D122" s="225" t="s">
        <v>148</v>
      </c>
      <c r="E122" s="247" t="s">
        <v>19</v>
      </c>
      <c r="F122" s="248" t="s">
        <v>163</v>
      </c>
      <c r="G122" s="246"/>
      <c r="H122" s="249">
        <v>322.13999999999999</v>
      </c>
      <c r="I122" s="250"/>
      <c r="J122" s="246"/>
      <c r="K122" s="246"/>
      <c r="L122" s="251"/>
      <c r="M122" s="252"/>
      <c r="N122" s="253"/>
      <c r="O122" s="253"/>
      <c r="P122" s="253"/>
      <c r="Q122" s="253"/>
      <c r="R122" s="253"/>
      <c r="S122" s="253"/>
      <c r="T122" s="254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5" t="s">
        <v>148</v>
      </c>
      <c r="AU122" s="255" t="s">
        <v>144</v>
      </c>
      <c r="AV122" s="15" t="s">
        <v>143</v>
      </c>
      <c r="AW122" s="15" t="s">
        <v>33</v>
      </c>
      <c r="AX122" s="15" t="s">
        <v>80</v>
      </c>
      <c r="AY122" s="255" t="s">
        <v>135</v>
      </c>
    </row>
    <row r="123" s="2" customFormat="1" ht="62.7" customHeight="1">
      <c r="A123" s="39"/>
      <c r="B123" s="40"/>
      <c r="C123" s="205" t="s">
        <v>82</v>
      </c>
      <c r="D123" s="205" t="s">
        <v>138</v>
      </c>
      <c r="E123" s="206" t="s">
        <v>164</v>
      </c>
      <c r="F123" s="207" t="s">
        <v>165</v>
      </c>
      <c r="G123" s="208" t="s">
        <v>141</v>
      </c>
      <c r="H123" s="209">
        <v>322.13999999999999</v>
      </c>
      <c r="I123" s="210"/>
      <c r="J123" s="211">
        <f>ROUND(I123*H123,2)</f>
        <v>0</v>
      </c>
      <c r="K123" s="207" t="s">
        <v>142</v>
      </c>
      <c r="L123" s="45"/>
      <c r="M123" s="212" t="s">
        <v>19</v>
      </c>
      <c r="N123" s="213" t="s">
        <v>43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143</v>
      </c>
      <c r="AT123" s="216" t="s">
        <v>138</v>
      </c>
      <c r="AU123" s="216" t="s">
        <v>144</v>
      </c>
      <c r="AY123" s="18" t="s">
        <v>135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80</v>
      </c>
      <c r="BK123" s="217">
        <f>ROUND(I123*H123,2)</f>
        <v>0</v>
      </c>
      <c r="BL123" s="18" t="s">
        <v>143</v>
      </c>
      <c r="BM123" s="216" t="s">
        <v>166</v>
      </c>
    </row>
    <row r="124" s="2" customFormat="1">
      <c r="A124" s="39"/>
      <c r="B124" s="40"/>
      <c r="C124" s="41"/>
      <c r="D124" s="218" t="s">
        <v>146</v>
      </c>
      <c r="E124" s="41"/>
      <c r="F124" s="219" t="s">
        <v>167</v>
      </c>
      <c r="G124" s="41"/>
      <c r="H124" s="41"/>
      <c r="I124" s="220"/>
      <c r="J124" s="41"/>
      <c r="K124" s="41"/>
      <c r="L124" s="45"/>
      <c r="M124" s="221"/>
      <c r="N124" s="222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146</v>
      </c>
      <c r="AU124" s="18" t="s">
        <v>144</v>
      </c>
    </row>
    <row r="125" s="2" customFormat="1" ht="44.25" customHeight="1">
      <c r="A125" s="39"/>
      <c r="B125" s="40"/>
      <c r="C125" s="205" t="s">
        <v>144</v>
      </c>
      <c r="D125" s="205" t="s">
        <v>138</v>
      </c>
      <c r="E125" s="206" t="s">
        <v>168</v>
      </c>
      <c r="F125" s="207" t="s">
        <v>169</v>
      </c>
      <c r="G125" s="208" t="s">
        <v>170</v>
      </c>
      <c r="H125" s="209">
        <v>515.42399999999998</v>
      </c>
      <c r="I125" s="210"/>
      <c r="J125" s="211">
        <f>ROUND(I125*H125,2)</f>
        <v>0</v>
      </c>
      <c r="K125" s="207" t="s">
        <v>142</v>
      </c>
      <c r="L125" s="45"/>
      <c r="M125" s="212" t="s">
        <v>19</v>
      </c>
      <c r="N125" s="213" t="s">
        <v>43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143</v>
      </c>
      <c r="AT125" s="216" t="s">
        <v>138</v>
      </c>
      <c r="AU125" s="216" t="s">
        <v>144</v>
      </c>
      <c r="AY125" s="18" t="s">
        <v>135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80</v>
      </c>
      <c r="BK125" s="217">
        <f>ROUND(I125*H125,2)</f>
        <v>0</v>
      </c>
      <c r="BL125" s="18" t="s">
        <v>143</v>
      </c>
      <c r="BM125" s="216" t="s">
        <v>171</v>
      </c>
    </row>
    <row r="126" s="2" customFormat="1">
      <c r="A126" s="39"/>
      <c r="B126" s="40"/>
      <c r="C126" s="41"/>
      <c r="D126" s="218" t="s">
        <v>146</v>
      </c>
      <c r="E126" s="41"/>
      <c r="F126" s="219" t="s">
        <v>172</v>
      </c>
      <c r="G126" s="41"/>
      <c r="H126" s="41"/>
      <c r="I126" s="220"/>
      <c r="J126" s="41"/>
      <c r="K126" s="41"/>
      <c r="L126" s="45"/>
      <c r="M126" s="221"/>
      <c r="N126" s="222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146</v>
      </c>
      <c r="AU126" s="18" t="s">
        <v>144</v>
      </c>
    </row>
    <row r="127" s="14" customFormat="1">
      <c r="A127" s="14"/>
      <c r="B127" s="234"/>
      <c r="C127" s="235"/>
      <c r="D127" s="225" t="s">
        <v>148</v>
      </c>
      <c r="E127" s="236" t="s">
        <v>19</v>
      </c>
      <c r="F127" s="237" t="s">
        <v>173</v>
      </c>
      <c r="G127" s="235"/>
      <c r="H127" s="238">
        <v>515.42399999999998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4" t="s">
        <v>148</v>
      </c>
      <c r="AU127" s="244" t="s">
        <v>144</v>
      </c>
      <c r="AV127" s="14" t="s">
        <v>82</v>
      </c>
      <c r="AW127" s="14" t="s">
        <v>33</v>
      </c>
      <c r="AX127" s="14" t="s">
        <v>80</v>
      </c>
      <c r="AY127" s="244" t="s">
        <v>135</v>
      </c>
    </row>
    <row r="128" s="2" customFormat="1" ht="44.25" customHeight="1">
      <c r="A128" s="39"/>
      <c r="B128" s="40"/>
      <c r="C128" s="205" t="s">
        <v>143</v>
      </c>
      <c r="D128" s="205" t="s">
        <v>138</v>
      </c>
      <c r="E128" s="206" t="s">
        <v>174</v>
      </c>
      <c r="F128" s="207" t="s">
        <v>175</v>
      </c>
      <c r="G128" s="208" t="s">
        <v>141</v>
      </c>
      <c r="H128" s="209">
        <v>322.13999999999999</v>
      </c>
      <c r="I128" s="210"/>
      <c r="J128" s="211">
        <f>ROUND(I128*H128,2)</f>
        <v>0</v>
      </c>
      <c r="K128" s="207" t="s">
        <v>142</v>
      </c>
      <c r="L128" s="45"/>
      <c r="M128" s="212" t="s">
        <v>19</v>
      </c>
      <c r="N128" s="213" t="s">
        <v>43</v>
      </c>
      <c r="O128" s="85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143</v>
      </c>
      <c r="AT128" s="216" t="s">
        <v>138</v>
      </c>
      <c r="AU128" s="216" t="s">
        <v>144</v>
      </c>
      <c r="AY128" s="18" t="s">
        <v>135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80</v>
      </c>
      <c r="BK128" s="217">
        <f>ROUND(I128*H128,2)</f>
        <v>0</v>
      </c>
      <c r="BL128" s="18" t="s">
        <v>143</v>
      </c>
      <c r="BM128" s="216" t="s">
        <v>176</v>
      </c>
    </row>
    <row r="129" s="2" customFormat="1">
      <c r="A129" s="39"/>
      <c r="B129" s="40"/>
      <c r="C129" s="41"/>
      <c r="D129" s="218" t="s">
        <v>146</v>
      </c>
      <c r="E129" s="41"/>
      <c r="F129" s="219" t="s">
        <v>177</v>
      </c>
      <c r="G129" s="41"/>
      <c r="H129" s="41"/>
      <c r="I129" s="220"/>
      <c r="J129" s="41"/>
      <c r="K129" s="41"/>
      <c r="L129" s="45"/>
      <c r="M129" s="221"/>
      <c r="N129" s="222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146</v>
      </c>
      <c r="AU129" s="18" t="s">
        <v>144</v>
      </c>
    </row>
    <row r="130" s="2" customFormat="1" ht="16.5" customHeight="1">
      <c r="A130" s="39"/>
      <c r="B130" s="40"/>
      <c r="C130" s="256" t="s">
        <v>178</v>
      </c>
      <c r="D130" s="256" t="s">
        <v>179</v>
      </c>
      <c r="E130" s="257" t="s">
        <v>180</v>
      </c>
      <c r="F130" s="258" t="s">
        <v>181</v>
      </c>
      <c r="G130" s="259" t="s">
        <v>170</v>
      </c>
      <c r="H130" s="260">
        <v>644.27999999999997</v>
      </c>
      <c r="I130" s="261"/>
      <c r="J130" s="262">
        <f>ROUND(I130*H130,2)</f>
        <v>0</v>
      </c>
      <c r="K130" s="258" t="s">
        <v>142</v>
      </c>
      <c r="L130" s="263"/>
      <c r="M130" s="264" t="s">
        <v>19</v>
      </c>
      <c r="N130" s="265" t="s">
        <v>43</v>
      </c>
      <c r="O130" s="85"/>
      <c r="P130" s="214">
        <f>O130*H130</f>
        <v>0</v>
      </c>
      <c r="Q130" s="214">
        <v>1</v>
      </c>
      <c r="R130" s="214">
        <f>Q130*H130</f>
        <v>644.27999999999997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182</v>
      </c>
      <c r="AT130" s="216" t="s">
        <v>179</v>
      </c>
      <c r="AU130" s="216" t="s">
        <v>144</v>
      </c>
      <c r="AY130" s="18" t="s">
        <v>135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80</v>
      </c>
      <c r="BK130" s="217">
        <f>ROUND(I130*H130,2)</f>
        <v>0</v>
      </c>
      <c r="BL130" s="18" t="s">
        <v>143</v>
      </c>
      <c r="BM130" s="216" t="s">
        <v>183</v>
      </c>
    </row>
    <row r="131" s="14" customFormat="1">
      <c r="A131" s="14"/>
      <c r="B131" s="234"/>
      <c r="C131" s="235"/>
      <c r="D131" s="225" t="s">
        <v>148</v>
      </c>
      <c r="E131" s="236" t="s">
        <v>19</v>
      </c>
      <c r="F131" s="237" t="s">
        <v>184</v>
      </c>
      <c r="G131" s="235"/>
      <c r="H131" s="238">
        <v>644.27999999999997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4" t="s">
        <v>148</v>
      </c>
      <c r="AU131" s="244" t="s">
        <v>144</v>
      </c>
      <c r="AV131" s="14" t="s">
        <v>82</v>
      </c>
      <c r="AW131" s="14" t="s">
        <v>33</v>
      </c>
      <c r="AX131" s="14" t="s">
        <v>80</v>
      </c>
      <c r="AY131" s="244" t="s">
        <v>135</v>
      </c>
    </row>
    <row r="132" s="2" customFormat="1" ht="37.8" customHeight="1">
      <c r="A132" s="39"/>
      <c r="B132" s="40"/>
      <c r="C132" s="205" t="s">
        <v>185</v>
      </c>
      <c r="D132" s="205" t="s">
        <v>138</v>
      </c>
      <c r="E132" s="206" t="s">
        <v>186</v>
      </c>
      <c r="F132" s="207" t="s">
        <v>187</v>
      </c>
      <c r="G132" s="208" t="s">
        <v>188</v>
      </c>
      <c r="H132" s="209">
        <v>805.35000000000002</v>
      </c>
      <c r="I132" s="210"/>
      <c r="J132" s="211">
        <f>ROUND(I132*H132,2)</f>
        <v>0</v>
      </c>
      <c r="K132" s="207" t="s">
        <v>189</v>
      </c>
      <c r="L132" s="45"/>
      <c r="M132" s="212" t="s">
        <v>19</v>
      </c>
      <c r="N132" s="213" t="s">
        <v>43</v>
      </c>
      <c r="O132" s="85"/>
      <c r="P132" s="214">
        <f>O132*H132</f>
        <v>0</v>
      </c>
      <c r="Q132" s="214">
        <v>0.00010000000000000001</v>
      </c>
      <c r="R132" s="214">
        <f>Q132*H132</f>
        <v>0.080535000000000009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143</v>
      </c>
      <c r="AT132" s="216" t="s">
        <v>138</v>
      </c>
      <c r="AU132" s="216" t="s">
        <v>144</v>
      </c>
      <c r="AY132" s="18" t="s">
        <v>135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80</v>
      </c>
      <c r="BK132" s="217">
        <f>ROUND(I132*H132,2)</f>
        <v>0</v>
      </c>
      <c r="BL132" s="18" t="s">
        <v>143</v>
      </c>
      <c r="BM132" s="216" t="s">
        <v>190</v>
      </c>
    </row>
    <row r="133" s="2" customFormat="1">
      <c r="A133" s="39"/>
      <c r="B133" s="40"/>
      <c r="C133" s="41"/>
      <c r="D133" s="218" t="s">
        <v>146</v>
      </c>
      <c r="E133" s="41"/>
      <c r="F133" s="219" t="s">
        <v>191</v>
      </c>
      <c r="G133" s="41"/>
      <c r="H133" s="41"/>
      <c r="I133" s="220"/>
      <c r="J133" s="41"/>
      <c r="K133" s="41"/>
      <c r="L133" s="45"/>
      <c r="M133" s="221"/>
      <c r="N133" s="222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146</v>
      </c>
      <c r="AU133" s="18" t="s">
        <v>144</v>
      </c>
    </row>
    <row r="134" s="13" customFormat="1">
      <c r="A134" s="13"/>
      <c r="B134" s="223"/>
      <c r="C134" s="224"/>
      <c r="D134" s="225" t="s">
        <v>148</v>
      </c>
      <c r="E134" s="226" t="s">
        <v>19</v>
      </c>
      <c r="F134" s="227" t="s">
        <v>149</v>
      </c>
      <c r="G134" s="224"/>
      <c r="H134" s="226" t="s">
        <v>19</v>
      </c>
      <c r="I134" s="228"/>
      <c r="J134" s="224"/>
      <c r="K134" s="224"/>
      <c r="L134" s="229"/>
      <c r="M134" s="230"/>
      <c r="N134" s="231"/>
      <c r="O134" s="231"/>
      <c r="P134" s="231"/>
      <c r="Q134" s="231"/>
      <c r="R134" s="231"/>
      <c r="S134" s="231"/>
      <c r="T134" s="23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3" t="s">
        <v>148</v>
      </c>
      <c r="AU134" s="233" t="s">
        <v>144</v>
      </c>
      <c r="AV134" s="13" t="s">
        <v>80</v>
      </c>
      <c r="AW134" s="13" t="s">
        <v>33</v>
      </c>
      <c r="AX134" s="13" t="s">
        <v>72</v>
      </c>
      <c r="AY134" s="233" t="s">
        <v>135</v>
      </c>
    </row>
    <row r="135" s="13" customFormat="1">
      <c r="A135" s="13"/>
      <c r="B135" s="223"/>
      <c r="C135" s="224"/>
      <c r="D135" s="225" t="s">
        <v>148</v>
      </c>
      <c r="E135" s="226" t="s">
        <v>19</v>
      </c>
      <c r="F135" s="227" t="s">
        <v>150</v>
      </c>
      <c r="G135" s="224"/>
      <c r="H135" s="226" t="s">
        <v>19</v>
      </c>
      <c r="I135" s="228"/>
      <c r="J135" s="224"/>
      <c r="K135" s="224"/>
      <c r="L135" s="229"/>
      <c r="M135" s="230"/>
      <c r="N135" s="231"/>
      <c r="O135" s="231"/>
      <c r="P135" s="231"/>
      <c r="Q135" s="231"/>
      <c r="R135" s="231"/>
      <c r="S135" s="231"/>
      <c r="T135" s="23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3" t="s">
        <v>148</v>
      </c>
      <c r="AU135" s="233" t="s">
        <v>144</v>
      </c>
      <c r="AV135" s="13" t="s">
        <v>80</v>
      </c>
      <c r="AW135" s="13" t="s">
        <v>33</v>
      </c>
      <c r="AX135" s="13" t="s">
        <v>72</v>
      </c>
      <c r="AY135" s="233" t="s">
        <v>135</v>
      </c>
    </row>
    <row r="136" s="13" customFormat="1">
      <c r="A136" s="13"/>
      <c r="B136" s="223"/>
      <c r="C136" s="224"/>
      <c r="D136" s="225" t="s">
        <v>148</v>
      </c>
      <c r="E136" s="226" t="s">
        <v>19</v>
      </c>
      <c r="F136" s="227" t="s">
        <v>151</v>
      </c>
      <c r="G136" s="224"/>
      <c r="H136" s="226" t="s">
        <v>19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3" t="s">
        <v>148</v>
      </c>
      <c r="AU136" s="233" t="s">
        <v>144</v>
      </c>
      <c r="AV136" s="13" t="s">
        <v>80</v>
      </c>
      <c r="AW136" s="13" t="s">
        <v>33</v>
      </c>
      <c r="AX136" s="13" t="s">
        <v>72</v>
      </c>
      <c r="AY136" s="233" t="s">
        <v>135</v>
      </c>
    </row>
    <row r="137" s="14" customFormat="1">
      <c r="A137" s="14"/>
      <c r="B137" s="234"/>
      <c r="C137" s="235"/>
      <c r="D137" s="225" t="s">
        <v>148</v>
      </c>
      <c r="E137" s="236" t="s">
        <v>19</v>
      </c>
      <c r="F137" s="237" t="s">
        <v>192</v>
      </c>
      <c r="G137" s="235"/>
      <c r="H137" s="238">
        <v>128.09999999999999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4" t="s">
        <v>148</v>
      </c>
      <c r="AU137" s="244" t="s">
        <v>144</v>
      </c>
      <c r="AV137" s="14" t="s">
        <v>82</v>
      </c>
      <c r="AW137" s="14" t="s">
        <v>33</v>
      </c>
      <c r="AX137" s="14" t="s">
        <v>72</v>
      </c>
      <c r="AY137" s="244" t="s">
        <v>135</v>
      </c>
    </row>
    <row r="138" s="14" customFormat="1">
      <c r="A138" s="14"/>
      <c r="B138" s="234"/>
      <c r="C138" s="235"/>
      <c r="D138" s="225" t="s">
        <v>148</v>
      </c>
      <c r="E138" s="236" t="s">
        <v>19</v>
      </c>
      <c r="F138" s="237" t="s">
        <v>193</v>
      </c>
      <c r="G138" s="235"/>
      <c r="H138" s="238">
        <v>18.899999999999999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4" t="s">
        <v>148</v>
      </c>
      <c r="AU138" s="244" t="s">
        <v>144</v>
      </c>
      <c r="AV138" s="14" t="s">
        <v>82</v>
      </c>
      <c r="AW138" s="14" t="s">
        <v>33</v>
      </c>
      <c r="AX138" s="14" t="s">
        <v>72</v>
      </c>
      <c r="AY138" s="244" t="s">
        <v>135</v>
      </c>
    </row>
    <row r="139" s="14" customFormat="1">
      <c r="A139" s="14"/>
      <c r="B139" s="234"/>
      <c r="C139" s="235"/>
      <c r="D139" s="225" t="s">
        <v>148</v>
      </c>
      <c r="E139" s="236" t="s">
        <v>19</v>
      </c>
      <c r="F139" s="237" t="s">
        <v>194</v>
      </c>
      <c r="G139" s="235"/>
      <c r="H139" s="238">
        <v>94.5</v>
      </c>
      <c r="I139" s="239"/>
      <c r="J139" s="235"/>
      <c r="K139" s="235"/>
      <c r="L139" s="240"/>
      <c r="M139" s="241"/>
      <c r="N139" s="242"/>
      <c r="O139" s="242"/>
      <c r="P139" s="242"/>
      <c r="Q139" s="242"/>
      <c r="R139" s="242"/>
      <c r="S139" s="242"/>
      <c r="T139" s="24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4" t="s">
        <v>148</v>
      </c>
      <c r="AU139" s="244" t="s">
        <v>144</v>
      </c>
      <c r="AV139" s="14" t="s">
        <v>82</v>
      </c>
      <c r="AW139" s="14" t="s">
        <v>33</v>
      </c>
      <c r="AX139" s="14" t="s">
        <v>72</v>
      </c>
      <c r="AY139" s="244" t="s">
        <v>135</v>
      </c>
    </row>
    <row r="140" s="14" customFormat="1">
      <c r="A140" s="14"/>
      <c r="B140" s="234"/>
      <c r="C140" s="235"/>
      <c r="D140" s="225" t="s">
        <v>148</v>
      </c>
      <c r="E140" s="236" t="s">
        <v>19</v>
      </c>
      <c r="F140" s="237" t="s">
        <v>195</v>
      </c>
      <c r="G140" s="235"/>
      <c r="H140" s="238">
        <v>23.100000000000001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4" t="s">
        <v>148</v>
      </c>
      <c r="AU140" s="244" t="s">
        <v>144</v>
      </c>
      <c r="AV140" s="14" t="s">
        <v>82</v>
      </c>
      <c r="AW140" s="14" t="s">
        <v>33</v>
      </c>
      <c r="AX140" s="14" t="s">
        <v>72</v>
      </c>
      <c r="AY140" s="244" t="s">
        <v>135</v>
      </c>
    </row>
    <row r="141" s="14" customFormat="1">
      <c r="A141" s="14"/>
      <c r="B141" s="234"/>
      <c r="C141" s="235"/>
      <c r="D141" s="225" t="s">
        <v>148</v>
      </c>
      <c r="E141" s="236" t="s">
        <v>19</v>
      </c>
      <c r="F141" s="237" t="s">
        <v>196</v>
      </c>
      <c r="G141" s="235"/>
      <c r="H141" s="238">
        <v>42</v>
      </c>
      <c r="I141" s="239"/>
      <c r="J141" s="235"/>
      <c r="K141" s="235"/>
      <c r="L141" s="240"/>
      <c r="M141" s="241"/>
      <c r="N141" s="242"/>
      <c r="O141" s="242"/>
      <c r="P141" s="242"/>
      <c r="Q141" s="242"/>
      <c r="R141" s="242"/>
      <c r="S141" s="242"/>
      <c r="T141" s="24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4" t="s">
        <v>148</v>
      </c>
      <c r="AU141" s="244" t="s">
        <v>144</v>
      </c>
      <c r="AV141" s="14" t="s">
        <v>82</v>
      </c>
      <c r="AW141" s="14" t="s">
        <v>33</v>
      </c>
      <c r="AX141" s="14" t="s">
        <v>72</v>
      </c>
      <c r="AY141" s="244" t="s">
        <v>135</v>
      </c>
    </row>
    <row r="142" s="13" customFormat="1">
      <c r="A142" s="13"/>
      <c r="B142" s="223"/>
      <c r="C142" s="224"/>
      <c r="D142" s="225" t="s">
        <v>148</v>
      </c>
      <c r="E142" s="226" t="s">
        <v>19</v>
      </c>
      <c r="F142" s="227" t="s">
        <v>157</v>
      </c>
      <c r="G142" s="224"/>
      <c r="H142" s="226" t="s">
        <v>19</v>
      </c>
      <c r="I142" s="228"/>
      <c r="J142" s="224"/>
      <c r="K142" s="224"/>
      <c r="L142" s="229"/>
      <c r="M142" s="230"/>
      <c r="N142" s="231"/>
      <c r="O142" s="231"/>
      <c r="P142" s="231"/>
      <c r="Q142" s="231"/>
      <c r="R142" s="231"/>
      <c r="S142" s="231"/>
      <c r="T142" s="23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3" t="s">
        <v>148</v>
      </c>
      <c r="AU142" s="233" t="s">
        <v>144</v>
      </c>
      <c r="AV142" s="13" t="s">
        <v>80</v>
      </c>
      <c r="AW142" s="13" t="s">
        <v>33</v>
      </c>
      <c r="AX142" s="13" t="s">
        <v>72</v>
      </c>
      <c r="AY142" s="233" t="s">
        <v>135</v>
      </c>
    </row>
    <row r="143" s="14" customFormat="1">
      <c r="A143" s="14"/>
      <c r="B143" s="234"/>
      <c r="C143" s="235"/>
      <c r="D143" s="225" t="s">
        <v>148</v>
      </c>
      <c r="E143" s="236" t="s">
        <v>19</v>
      </c>
      <c r="F143" s="237" t="s">
        <v>197</v>
      </c>
      <c r="G143" s="235"/>
      <c r="H143" s="238">
        <v>273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4" t="s">
        <v>148</v>
      </c>
      <c r="AU143" s="244" t="s">
        <v>144</v>
      </c>
      <c r="AV143" s="14" t="s">
        <v>82</v>
      </c>
      <c r="AW143" s="14" t="s">
        <v>33</v>
      </c>
      <c r="AX143" s="14" t="s">
        <v>72</v>
      </c>
      <c r="AY143" s="244" t="s">
        <v>135</v>
      </c>
    </row>
    <row r="144" s="13" customFormat="1">
      <c r="A144" s="13"/>
      <c r="B144" s="223"/>
      <c r="C144" s="224"/>
      <c r="D144" s="225" t="s">
        <v>148</v>
      </c>
      <c r="E144" s="226" t="s">
        <v>19</v>
      </c>
      <c r="F144" s="227" t="s">
        <v>159</v>
      </c>
      <c r="G144" s="224"/>
      <c r="H144" s="226" t="s">
        <v>19</v>
      </c>
      <c r="I144" s="228"/>
      <c r="J144" s="224"/>
      <c r="K144" s="224"/>
      <c r="L144" s="229"/>
      <c r="M144" s="230"/>
      <c r="N144" s="231"/>
      <c r="O144" s="231"/>
      <c r="P144" s="231"/>
      <c r="Q144" s="231"/>
      <c r="R144" s="231"/>
      <c r="S144" s="231"/>
      <c r="T144" s="23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3" t="s">
        <v>148</v>
      </c>
      <c r="AU144" s="233" t="s">
        <v>144</v>
      </c>
      <c r="AV144" s="13" t="s">
        <v>80</v>
      </c>
      <c r="AW144" s="13" t="s">
        <v>33</v>
      </c>
      <c r="AX144" s="13" t="s">
        <v>72</v>
      </c>
      <c r="AY144" s="233" t="s">
        <v>135</v>
      </c>
    </row>
    <row r="145" s="14" customFormat="1">
      <c r="A145" s="14"/>
      <c r="B145" s="234"/>
      <c r="C145" s="235"/>
      <c r="D145" s="225" t="s">
        <v>148</v>
      </c>
      <c r="E145" s="236" t="s">
        <v>19</v>
      </c>
      <c r="F145" s="237" t="s">
        <v>198</v>
      </c>
      <c r="G145" s="235"/>
      <c r="H145" s="238">
        <v>168</v>
      </c>
      <c r="I145" s="239"/>
      <c r="J145" s="235"/>
      <c r="K145" s="235"/>
      <c r="L145" s="240"/>
      <c r="M145" s="241"/>
      <c r="N145" s="242"/>
      <c r="O145" s="242"/>
      <c r="P145" s="242"/>
      <c r="Q145" s="242"/>
      <c r="R145" s="242"/>
      <c r="S145" s="242"/>
      <c r="T145" s="24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4" t="s">
        <v>148</v>
      </c>
      <c r="AU145" s="244" t="s">
        <v>144</v>
      </c>
      <c r="AV145" s="14" t="s">
        <v>82</v>
      </c>
      <c r="AW145" s="14" t="s">
        <v>33</v>
      </c>
      <c r="AX145" s="14" t="s">
        <v>72</v>
      </c>
      <c r="AY145" s="244" t="s">
        <v>135</v>
      </c>
    </row>
    <row r="146" s="13" customFormat="1">
      <c r="A146" s="13"/>
      <c r="B146" s="223"/>
      <c r="C146" s="224"/>
      <c r="D146" s="225" t="s">
        <v>148</v>
      </c>
      <c r="E146" s="226" t="s">
        <v>19</v>
      </c>
      <c r="F146" s="227" t="s">
        <v>161</v>
      </c>
      <c r="G146" s="224"/>
      <c r="H146" s="226" t="s">
        <v>19</v>
      </c>
      <c r="I146" s="228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148</v>
      </c>
      <c r="AU146" s="233" t="s">
        <v>144</v>
      </c>
      <c r="AV146" s="13" t="s">
        <v>80</v>
      </c>
      <c r="AW146" s="13" t="s">
        <v>33</v>
      </c>
      <c r="AX146" s="13" t="s">
        <v>72</v>
      </c>
      <c r="AY146" s="233" t="s">
        <v>135</v>
      </c>
    </row>
    <row r="147" s="14" customFormat="1">
      <c r="A147" s="14"/>
      <c r="B147" s="234"/>
      <c r="C147" s="235"/>
      <c r="D147" s="225" t="s">
        <v>148</v>
      </c>
      <c r="E147" s="236" t="s">
        <v>19</v>
      </c>
      <c r="F147" s="237" t="s">
        <v>199</v>
      </c>
      <c r="G147" s="235"/>
      <c r="H147" s="238">
        <v>57.75</v>
      </c>
      <c r="I147" s="239"/>
      <c r="J147" s="235"/>
      <c r="K147" s="235"/>
      <c r="L147" s="240"/>
      <c r="M147" s="241"/>
      <c r="N147" s="242"/>
      <c r="O147" s="242"/>
      <c r="P147" s="242"/>
      <c r="Q147" s="242"/>
      <c r="R147" s="242"/>
      <c r="S147" s="242"/>
      <c r="T147" s="24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4" t="s">
        <v>148</v>
      </c>
      <c r="AU147" s="244" t="s">
        <v>144</v>
      </c>
      <c r="AV147" s="14" t="s">
        <v>82</v>
      </c>
      <c r="AW147" s="14" t="s">
        <v>33</v>
      </c>
      <c r="AX147" s="14" t="s">
        <v>72</v>
      </c>
      <c r="AY147" s="244" t="s">
        <v>135</v>
      </c>
    </row>
    <row r="148" s="15" customFormat="1">
      <c r="A148" s="15"/>
      <c r="B148" s="245"/>
      <c r="C148" s="246"/>
      <c r="D148" s="225" t="s">
        <v>148</v>
      </c>
      <c r="E148" s="247" t="s">
        <v>19</v>
      </c>
      <c r="F148" s="248" t="s">
        <v>163</v>
      </c>
      <c r="G148" s="246"/>
      <c r="H148" s="249">
        <v>805.35000000000002</v>
      </c>
      <c r="I148" s="250"/>
      <c r="J148" s="246"/>
      <c r="K148" s="246"/>
      <c r="L148" s="251"/>
      <c r="M148" s="252"/>
      <c r="N148" s="253"/>
      <c r="O148" s="253"/>
      <c r="P148" s="253"/>
      <c r="Q148" s="253"/>
      <c r="R148" s="253"/>
      <c r="S148" s="253"/>
      <c r="T148" s="254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5" t="s">
        <v>148</v>
      </c>
      <c r="AU148" s="255" t="s">
        <v>144</v>
      </c>
      <c r="AV148" s="15" t="s">
        <v>143</v>
      </c>
      <c r="AW148" s="15" t="s">
        <v>33</v>
      </c>
      <c r="AX148" s="15" t="s">
        <v>80</v>
      </c>
      <c r="AY148" s="255" t="s">
        <v>135</v>
      </c>
    </row>
    <row r="149" s="2" customFormat="1" ht="24.15" customHeight="1">
      <c r="A149" s="39"/>
      <c r="B149" s="40"/>
      <c r="C149" s="256" t="s">
        <v>200</v>
      </c>
      <c r="D149" s="256" t="s">
        <v>179</v>
      </c>
      <c r="E149" s="257" t="s">
        <v>201</v>
      </c>
      <c r="F149" s="258" t="s">
        <v>202</v>
      </c>
      <c r="G149" s="259" t="s">
        <v>188</v>
      </c>
      <c r="H149" s="260">
        <v>885.88499999999999</v>
      </c>
      <c r="I149" s="261"/>
      <c r="J149" s="262">
        <f>ROUND(I149*H149,2)</f>
        <v>0</v>
      </c>
      <c r="K149" s="258" t="s">
        <v>189</v>
      </c>
      <c r="L149" s="263"/>
      <c r="M149" s="264" t="s">
        <v>19</v>
      </c>
      <c r="N149" s="265" t="s">
        <v>43</v>
      </c>
      <c r="O149" s="85"/>
      <c r="P149" s="214">
        <f>O149*H149</f>
        <v>0</v>
      </c>
      <c r="Q149" s="214">
        <v>0.00029999999999999997</v>
      </c>
      <c r="R149" s="214">
        <f>Q149*H149</f>
        <v>0.26576549999999999</v>
      </c>
      <c r="S149" s="214">
        <v>0</v>
      </c>
      <c r="T149" s="215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6" t="s">
        <v>182</v>
      </c>
      <c r="AT149" s="216" t="s">
        <v>179</v>
      </c>
      <c r="AU149" s="216" t="s">
        <v>144</v>
      </c>
      <c r="AY149" s="18" t="s">
        <v>135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8" t="s">
        <v>80</v>
      </c>
      <c r="BK149" s="217">
        <f>ROUND(I149*H149,2)</f>
        <v>0</v>
      </c>
      <c r="BL149" s="18" t="s">
        <v>143</v>
      </c>
      <c r="BM149" s="216" t="s">
        <v>203</v>
      </c>
    </row>
    <row r="150" s="14" customFormat="1">
      <c r="A150" s="14"/>
      <c r="B150" s="234"/>
      <c r="C150" s="235"/>
      <c r="D150" s="225" t="s">
        <v>148</v>
      </c>
      <c r="E150" s="236" t="s">
        <v>19</v>
      </c>
      <c r="F150" s="237" t="s">
        <v>204</v>
      </c>
      <c r="G150" s="235"/>
      <c r="H150" s="238">
        <v>885.88499999999999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4" t="s">
        <v>148</v>
      </c>
      <c r="AU150" s="244" t="s">
        <v>144</v>
      </c>
      <c r="AV150" s="14" t="s">
        <v>82</v>
      </c>
      <c r="AW150" s="14" t="s">
        <v>33</v>
      </c>
      <c r="AX150" s="14" t="s">
        <v>80</v>
      </c>
      <c r="AY150" s="244" t="s">
        <v>135</v>
      </c>
    </row>
    <row r="151" s="12" customFormat="1" ht="20.88" customHeight="1">
      <c r="A151" s="12"/>
      <c r="B151" s="189"/>
      <c r="C151" s="190"/>
      <c r="D151" s="191" t="s">
        <v>71</v>
      </c>
      <c r="E151" s="203" t="s">
        <v>205</v>
      </c>
      <c r="F151" s="203" t="s">
        <v>206</v>
      </c>
      <c r="G151" s="190"/>
      <c r="H151" s="190"/>
      <c r="I151" s="193"/>
      <c r="J151" s="204">
        <f>BK151</f>
        <v>0</v>
      </c>
      <c r="K151" s="190"/>
      <c r="L151" s="195"/>
      <c r="M151" s="196"/>
      <c r="N151" s="197"/>
      <c r="O151" s="197"/>
      <c r="P151" s="198">
        <f>SUM(P152:P227)</f>
        <v>0</v>
      </c>
      <c r="Q151" s="197"/>
      <c r="R151" s="198">
        <f>SUM(R152:R227)</f>
        <v>0</v>
      </c>
      <c r="S151" s="197"/>
      <c r="T151" s="199">
        <f>SUM(T152:T227)</f>
        <v>972.10339999999997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0" t="s">
        <v>80</v>
      </c>
      <c r="AT151" s="201" t="s">
        <v>71</v>
      </c>
      <c r="AU151" s="201" t="s">
        <v>82</v>
      </c>
      <c r="AY151" s="200" t="s">
        <v>135</v>
      </c>
      <c r="BK151" s="202">
        <f>SUM(BK152:BK227)</f>
        <v>0</v>
      </c>
    </row>
    <row r="152" s="2" customFormat="1" ht="24.15" customHeight="1">
      <c r="A152" s="39"/>
      <c r="B152" s="40"/>
      <c r="C152" s="205" t="s">
        <v>182</v>
      </c>
      <c r="D152" s="205" t="s">
        <v>138</v>
      </c>
      <c r="E152" s="206" t="s">
        <v>207</v>
      </c>
      <c r="F152" s="207" t="s">
        <v>208</v>
      </c>
      <c r="G152" s="208" t="s">
        <v>209</v>
      </c>
      <c r="H152" s="209">
        <v>1</v>
      </c>
      <c r="I152" s="210"/>
      <c r="J152" s="211">
        <f>ROUND(I152*H152,2)</f>
        <v>0</v>
      </c>
      <c r="K152" s="207" t="s">
        <v>19</v>
      </c>
      <c r="L152" s="45"/>
      <c r="M152" s="212" t="s">
        <v>19</v>
      </c>
      <c r="N152" s="213" t="s">
        <v>43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143</v>
      </c>
      <c r="AT152" s="216" t="s">
        <v>138</v>
      </c>
      <c r="AU152" s="216" t="s">
        <v>144</v>
      </c>
      <c r="AY152" s="18" t="s">
        <v>135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80</v>
      </c>
      <c r="BK152" s="217">
        <f>ROUND(I152*H152,2)</f>
        <v>0</v>
      </c>
      <c r="BL152" s="18" t="s">
        <v>143</v>
      </c>
      <c r="BM152" s="216" t="s">
        <v>210</v>
      </c>
    </row>
    <row r="153" s="2" customFormat="1" ht="66.75" customHeight="1">
      <c r="A153" s="39"/>
      <c r="B153" s="40"/>
      <c r="C153" s="205" t="s">
        <v>211</v>
      </c>
      <c r="D153" s="205" t="s">
        <v>138</v>
      </c>
      <c r="E153" s="206" t="s">
        <v>212</v>
      </c>
      <c r="F153" s="207" t="s">
        <v>213</v>
      </c>
      <c r="G153" s="208" t="s">
        <v>188</v>
      </c>
      <c r="H153" s="209">
        <v>220</v>
      </c>
      <c r="I153" s="210"/>
      <c r="J153" s="211">
        <f>ROUND(I153*H153,2)</f>
        <v>0</v>
      </c>
      <c r="K153" s="207" t="s">
        <v>142</v>
      </c>
      <c r="L153" s="45"/>
      <c r="M153" s="212" t="s">
        <v>19</v>
      </c>
      <c r="N153" s="213" t="s">
        <v>43</v>
      </c>
      <c r="O153" s="85"/>
      <c r="P153" s="214">
        <f>O153*H153</f>
        <v>0</v>
      </c>
      <c r="Q153" s="214">
        <v>0</v>
      </c>
      <c r="R153" s="214">
        <f>Q153*H153</f>
        <v>0</v>
      </c>
      <c r="S153" s="214">
        <v>0.26000000000000001</v>
      </c>
      <c r="T153" s="215">
        <f>S153*H153</f>
        <v>57.200000000000003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6" t="s">
        <v>143</v>
      </c>
      <c r="AT153" s="216" t="s">
        <v>138</v>
      </c>
      <c r="AU153" s="216" t="s">
        <v>144</v>
      </c>
      <c r="AY153" s="18" t="s">
        <v>135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8" t="s">
        <v>80</v>
      </c>
      <c r="BK153" s="217">
        <f>ROUND(I153*H153,2)</f>
        <v>0</v>
      </c>
      <c r="BL153" s="18" t="s">
        <v>143</v>
      </c>
      <c r="BM153" s="216" t="s">
        <v>214</v>
      </c>
    </row>
    <row r="154" s="2" customFormat="1">
      <c r="A154" s="39"/>
      <c r="B154" s="40"/>
      <c r="C154" s="41"/>
      <c r="D154" s="218" t="s">
        <v>146</v>
      </c>
      <c r="E154" s="41"/>
      <c r="F154" s="219" t="s">
        <v>215</v>
      </c>
      <c r="G154" s="41"/>
      <c r="H154" s="41"/>
      <c r="I154" s="220"/>
      <c r="J154" s="41"/>
      <c r="K154" s="41"/>
      <c r="L154" s="45"/>
      <c r="M154" s="221"/>
      <c r="N154" s="222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146</v>
      </c>
      <c r="AU154" s="18" t="s">
        <v>144</v>
      </c>
    </row>
    <row r="155" s="13" customFormat="1">
      <c r="A155" s="13"/>
      <c r="B155" s="223"/>
      <c r="C155" s="224"/>
      <c r="D155" s="225" t="s">
        <v>148</v>
      </c>
      <c r="E155" s="226" t="s">
        <v>19</v>
      </c>
      <c r="F155" s="227" t="s">
        <v>149</v>
      </c>
      <c r="G155" s="224"/>
      <c r="H155" s="226" t="s">
        <v>19</v>
      </c>
      <c r="I155" s="228"/>
      <c r="J155" s="224"/>
      <c r="K155" s="224"/>
      <c r="L155" s="229"/>
      <c r="M155" s="230"/>
      <c r="N155" s="231"/>
      <c r="O155" s="231"/>
      <c r="P155" s="231"/>
      <c r="Q155" s="231"/>
      <c r="R155" s="231"/>
      <c r="S155" s="231"/>
      <c r="T155" s="23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3" t="s">
        <v>148</v>
      </c>
      <c r="AU155" s="233" t="s">
        <v>144</v>
      </c>
      <c r="AV155" s="13" t="s">
        <v>80</v>
      </c>
      <c r="AW155" s="13" t="s">
        <v>33</v>
      </c>
      <c r="AX155" s="13" t="s">
        <v>72</v>
      </c>
      <c r="AY155" s="233" t="s">
        <v>135</v>
      </c>
    </row>
    <row r="156" s="13" customFormat="1">
      <c r="A156" s="13"/>
      <c r="B156" s="223"/>
      <c r="C156" s="224"/>
      <c r="D156" s="225" t="s">
        <v>148</v>
      </c>
      <c r="E156" s="226" t="s">
        <v>19</v>
      </c>
      <c r="F156" s="227" t="s">
        <v>216</v>
      </c>
      <c r="G156" s="224"/>
      <c r="H156" s="226" t="s">
        <v>19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3" t="s">
        <v>148</v>
      </c>
      <c r="AU156" s="233" t="s">
        <v>144</v>
      </c>
      <c r="AV156" s="13" t="s">
        <v>80</v>
      </c>
      <c r="AW156" s="13" t="s">
        <v>33</v>
      </c>
      <c r="AX156" s="13" t="s">
        <v>72</v>
      </c>
      <c r="AY156" s="233" t="s">
        <v>135</v>
      </c>
    </row>
    <row r="157" s="14" customFormat="1">
      <c r="A157" s="14"/>
      <c r="B157" s="234"/>
      <c r="C157" s="235"/>
      <c r="D157" s="225" t="s">
        <v>148</v>
      </c>
      <c r="E157" s="236" t="s">
        <v>19</v>
      </c>
      <c r="F157" s="237" t="s">
        <v>217</v>
      </c>
      <c r="G157" s="235"/>
      <c r="H157" s="238">
        <v>220</v>
      </c>
      <c r="I157" s="239"/>
      <c r="J157" s="235"/>
      <c r="K157" s="235"/>
      <c r="L157" s="240"/>
      <c r="M157" s="241"/>
      <c r="N157" s="242"/>
      <c r="O157" s="242"/>
      <c r="P157" s="242"/>
      <c r="Q157" s="242"/>
      <c r="R157" s="242"/>
      <c r="S157" s="242"/>
      <c r="T157" s="24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4" t="s">
        <v>148</v>
      </c>
      <c r="AU157" s="244" t="s">
        <v>144</v>
      </c>
      <c r="AV157" s="14" t="s">
        <v>82</v>
      </c>
      <c r="AW157" s="14" t="s">
        <v>33</v>
      </c>
      <c r="AX157" s="14" t="s">
        <v>80</v>
      </c>
      <c r="AY157" s="244" t="s">
        <v>135</v>
      </c>
    </row>
    <row r="158" s="2" customFormat="1" ht="66.75" customHeight="1">
      <c r="A158" s="39"/>
      <c r="B158" s="40"/>
      <c r="C158" s="205" t="s">
        <v>218</v>
      </c>
      <c r="D158" s="205" t="s">
        <v>138</v>
      </c>
      <c r="E158" s="206" t="s">
        <v>219</v>
      </c>
      <c r="F158" s="207" t="s">
        <v>220</v>
      </c>
      <c r="G158" s="208" t="s">
        <v>188</v>
      </c>
      <c r="H158" s="209">
        <v>215</v>
      </c>
      <c r="I158" s="210"/>
      <c r="J158" s="211">
        <f>ROUND(I158*H158,2)</f>
        <v>0</v>
      </c>
      <c r="K158" s="207" t="s">
        <v>142</v>
      </c>
      <c r="L158" s="45"/>
      <c r="M158" s="212" t="s">
        <v>19</v>
      </c>
      <c r="N158" s="213" t="s">
        <v>43</v>
      </c>
      <c r="O158" s="85"/>
      <c r="P158" s="214">
        <f>O158*H158</f>
        <v>0</v>
      </c>
      <c r="Q158" s="214">
        <v>0</v>
      </c>
      <c r="R158" s="214">
        <f>Q158*H158</f>
        <v>0</v>
      </c>
      <c r="S158" s="214">
        <v>0.29499999999999998</v>
      </c>
      <c r="T158" s="215">
        <f>S158*H158</f>
        <v>63.424999999999997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6" t="s">
        <v>143</v>
      </c>
      <c r="AT158" s="216" t="s">
        <v>138</v>
      </c>
      <c r="AU158" s="216" t="s">
        <v>144</v>
      </c>
      <c r="AY158" s="18" t="s">
        <v>135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8" t="s">
        <v>80</v>
      </c>
      <c r="BK158" s="217">
        <f>ROUND(I158*H158,2)</f>
        <v>0</v>
      </c>
      <c r="BL158" s="18" t="s">
        <v>143</v>
      </c>
      <c r="BM158" s="216" t="s">
        <v>221</v>
      </c>
    </row>
    <row r="159" s="2" customFormat="1">
      <c r="A159" s="39"/>
      <c r="B159" s="40"/>
      <c r="C159" s="41"/>
      <c r="D159" s="218" t="s">
        <v>146</v>
      </c>
      <c r="E159" s="41"/>
      <c r="F159" s="219" t="s">
        <v>222</v>
      </c>
      <c r="G159" s="41"/>
      <c r="H159" s="41"/>
      <c r="I159" s="220"/>
      <c r="J159" s="41"/>
      <c r="K159" s="41"/>
      <c r="L159" s="45"/>
      <c r="M159" s="221"/>
      <c r="N159" s="222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146</v>
      </c>
      <c r="AU159" s="18" t="s">
        <v>144</v>
      </c>
    </row>
    <row r="160" s="13" customFormat="1">
      <c r="A160" s="13"/>
      <c r="B160" s="223"/>
      <c r="C160" s="224"/>
      <c r="D160" s="225" t="s">
        <v>148</v>
      </c>
      <c r="E160" s="226" t="s">
        <v>19</v>
      </c>
      <c r="F160" s="227" t="s">
        <v>149</v>
      </c>
      <c r="G160" s="224"/>
      <c r="H160" s="226" t="s">
        <v>19</v>
      </c>
      <c r="I160" s="228"/>
      <c r="J160" s="224"/>
      <c r="K160" s="224"/>
      <c r="L160" s="229"/>
      <c r="M160" s="230"/>
      <c r="N160" s="231"/>
      <c r="O160" s="231"/>
      <c r="P160" s="231"/>
      <c r="Q160" s="231"/>
      <c r="R160" s="231"/>
      <c r="S160" s="231"/>
      <c r="T160" s="23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3" t="s">
        <v>148</v>
      </c>
      <c r="AU160" s="233" t="s">
        <v>144</v>
      </c>
      <c r="AV160" s="13" t="s">
        <v>80</v>
      </c>
      <c r="AW160" s="13" t="s">
        <v>33</v>
      </c>
      <c r="AX160" s="13" t="s">
        <v>72</v>
      </c>
      <c r="AY160" s="233" t="s">
        <v>135</v>
      </c>
    </row>
    <row r="161" s="13" customFormat="1">
      <c r="A161" s="13"/>
      <c r="B161" s="223"/>
      <c r="C161" s="224"/>
      <c r="D161" s="225" t="s">
        <v>148</v>
      </c>
      <c r="E161" s="226" t="s">
        <v>19</v>
      </c>
      <c r="F161" s="227" t="s">
        <v>161</v>
      </c>
      <c r="G161" s="224"/>
      <c r="H161" s="226" t="s">
        <v>19</v>
      </c>
      <c r="I161" s="228"/>
      <c r="J161" s="224"/>
      <c r="K161" s="224"/>
      <c r="L161" s="229"/>
      <c r="M161" s="230"/>
      <c r="N161" s="231"/>
      <c r="O161" s="231"/>
      <c r="P161" s="231"/>
      <c r="Q161" s="231"/>
      <c r="R161" s="231"/>
      <c r="S161" s="231"/>
      <c r="T161" s="23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3" t="s">
        <v>148</v>
      </c>
      <c r="AU161" s="233" t="s">
        <v>144</v>
      </c>
      <c r="AV161" s="13" t="s">
        <v>80</v>
      </c>
      <c r="AW161" s="13" t="s">
        <v>33</v>
      </c>
      <c r="AX161" s="13" t="s">
        <v>72</v>
      </c>
      <c r="AY161" s="233" t="s">
        <v>135</v>
      </c>
    </row>
    <row r="162" s="14" customFormat="1">
      <c r="A162" s="14"/>
      <c r="B162" s="234"/>
      <c r="C162" s="235"/>
      <c r="D162" s="225" t="s">
        <v>148</v>
      </c>
      <c r="E162" s="236" t="s">
        <v>19</v>
      </c>
      <c r="F162" s="237" t="s">
        <v>223</v>
      </c>
      <c r="G162" s="235"/>
      <c r="H162" s="238">
        <v>170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4" t="s">
        <v>148</v>
      </c>
      <c r="AU162" s="244" t="s">
        <v>144</v>
      </c>
      <c r="AV162" s="14" t="s">
        <v>82</v>
      </c>
      <c r="AW162" s="14" t="s">
        <v>33</v>
      </c>
      <c r="AX162" s="14" t="s">
        <v>72</v>
      </c>
      <c r="AY162" s="244" t="s">
        <v>135</v>
      </c>
    </row>
    <row r="163" s="13" customFormat="1">
      <c r="A163" s="13"/>
      <c r="B163" s="223"/>
      <c r="C163" s="224"/>
      <c r="D163" s="225" t="s">
        <v>148</v>
      </c>
      <c r="E163" s="226" t="s">
        <v>19</v>
      </c>
      <c r="F163" s="227" t="s">
        <v>224</v>
      </c>
      <c r="G163" s="224"/>
      <c r="H163" s="226" t="s">
        <v>19</v>
      </c>
      <c r="I163" s="228"/>
      <c r="J163" s="224"/>
      <c r="K163" s="224"/>
      <c r="L163" s="229"/>
      <c r="M163" s="230"/>
      <c r="N163" s="231"/>
      <c r="O163" s="231"/>
      <c r="P163" s="231"/>
      <c r="Q163" s="231"/>
      <c r="R163" s="231"/>
      <c r="S163" s="231"/>
      <c r="T163" s="23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3" t="s">
        <v>148</v>
      </c>
      <c r="AU163" s="233" t="s">
        <v>144</v>
      </c>
      <c r="AV163" s="13" t="s">
        <v>80</v>
      </c>
      <c r="AW163" s="13" t="s">
        <v>33</v>
      </c>
      <c r="AX163" s="13" t="s">
        <v>72</v>
      </c>
      <c r="AY163" s="233" t="s">
        <v>135</v>
      </c>
    </row>
    <row r="164" s="14" customFormat="1">
      <c r="A164" s="14"/>
      <c r="B164" s="234"/>
      <c r="C164" s="235"/>
      <c r="D164" s="225" t="s">
        <v>148</v>
      </c>
      <c r="E164" s="236" t="s">
        <v>19</v>
      </c>
      <c r="F164" s="237" t="s">
        <v>225</v>
      </c>
      <c r="G164" s="235"/>
      <c r="H164" s="238">
        <v>45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4" t="s">
        <v>148</v>
      </c>
      <c r="AU164" s="244" t="s">
        <v>144</v>
      </c>
      <c r="AV164" s="14" t="s">
        <v>82</v>
      </c>
      <c r="AW164" s="14" t="s">
        <v>33</v>
      </c>
      <c r="AX164" s="14" t="s">
        <v>72</v>
      </c>
      <c r="AY164" s="244" t="s">
        <v>135</v>
      </c>
    </row>
    <row r="165" s="15" customFormat="1">
      <c r="A165" s="15"/>
      <c r="B165" s="245"/>
      <c r="C165" s="246"/>
      <c r="D165" s="225" t="s">
        <v>148</v>
      </c>
      <c r="E165" s="247" t="s">
        <v>19</v>
      </c>
      <c r="F165" s="248" t="s">
        <v>163</v>
      </c>
      <c r="G165" s="246"/>
      <c r="H165" s="249">
        <v>215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5" t="s">
        <v>148</v>
      </c>
      <c r="AU165" s="255" t="s">
        <v>144</v>
      </c>
      <c r="AV165" s="15" t="s">
        <v>143</v>
      </c>
      <c r="AW165" s="15" t="s">
        <v>33</v>
      </c>
      <c r="AX165" s="15" t="s">
        <v>80</v>
      </c>
      <c r="AY165" s="255" t="s">
        <v>135</v>
      </c>
    </row>
    <row r="166" s="2" customFormat="1" ht="66.75" customHeight="1">
      <c r="A166" s="39"/>
      <c r="B166" s="40"/>
      <c r="C166" s="205" t="s">
        <v>205</v>
      </c>
      <c r="D166" s="205" t="s">
        <v>138</v>
      </c>
      <c r="E166" s="206" t="s">
        <v>226</v>
      </c>
      <c r="F166" s="207" t="s">
        <v>227</v>
      </c>
      <c r="G166" s="208" t="s">
        <v>188</v>
      </c>
      <c r="H166" s="209">
        <v>170</v>
      </c>
      <c r="I166" s="210"/>
      <c r="J166" s="211">
        <f>ROUND(I166*H166,2)</f>
        <v>0</v>
      </c>
      <c r="K166" s="207" t="s">
        <v>142</v>
      </c>
      <c r="L166" s="45"/>
      <c r="M166" s="212" t="s">
        <v>19</v>
      </c>
      <c r="N166" s="213" t="s">
        <v>43</v>
      </c>
      <c r="O166" s="85"/>
      <c r="P166" s="214">
        <f>O166*H166</f>
        <v>0</v>
      </c>
      <c r="Q166" s="214">
        <v>0</v>
      </c>
      <c r="R166" s="214">
        <f>Q166*H166</f>
        <v>0</v>
      </c>
      <c r="S166" s="214">
        <v>0.5</v>
      </c>
      <c r="T166" s="215">
        <f>S166*H166</f>
        <v>85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6" t="s">
        <v>143</v>
      </c>
      <c r="AT166" s="216" t="s">
        <v>138</v>
      </c>
      <c r="AU166" s="216" t="s">
        <v>144</v>
      </c>
      <c r="AY166" s="18" t="s">
        <v>135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8" t="s">
        <v>80</v>
      </c>
      <c r="BK166" s="217">
        <f>ROUND(I166*H166,2)</f>
        <v>0</v>
      </c>
      <c r="BL166" s="18" t="s">
        <v>143</v>
      </c>
      <c r="BM166" s="216" t="s">
        <v>228</v>
      </c>
    </row>
    <row r="167" s="2" customFormat="1">
      <c r="A167" s="39"/>
      <c r="B167" s="40"/>
      <c r="C167" s="41"/>
      <c r="D167" s="218" t="s">
        <v>146</v>
      </c>
      <c r="E167" s="41"/>
      <c r="F167" s="219" t="s">
        <v>229</v>
      </c>
      <c r="G167" s="41"/>
      <c r="H167" s="41"/>
      <c r="I167" s="220"/>
      <c r="J167" s="41"/>
      <c r="K167" s="41"/>
      <c r="L167" s="45"/>
      <c r="M167" s="221"/>
      <c r="N167" s="222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146</v>
      </c>
      <c r="AU167" s="18" t="s">
        <v>144</v>
      </c>
    </row>
    <row r="168" s="13" customFormat="1">
      <c r="A168" s="13"/>
      <c r="B168" s="223"/>
      <c r="C168" s="224"/>
      <c r="D168" s="225" t="s">
        <v>148</v>
      </c>
      <c r="E168" s="226" t="s">
        <v>19</v>
      </c>
      <c r="F168" s="227" t="s">
        <v>149</v>
      </c>
      <c r="G168" s="224"/>
      <c r="H168" s="226" t="s">
        <v>19</v>
      </c>
      <c r="I168" s="228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3" t="s">
        <v>148</v>
      </c>
      <c r="AU168" s="233" t="s">
        <v>144</v>
      </c>
      <c r="AV168" s="13" t="s">
        <v>80</v>
      </c>
      <c r="AW168" s="13" t="s">
        <v>33</v>
      </c>
      <c r="AX168" s="13" t="s">
        <v>72</v>
      </c>
      <c r="AY168" s="233" t="s">
        <v>135</v>
      </c>
    </row>
    <row r="169" s="13" customFormat="1">
      <c r="A169" s="13"/>
      <c r="B169" s="223"/>
      <c r="C169" s="224"/>
      <c r="D169" s="225" t="s">
        <v>148</v>
      </c>
      <c r="E169" s="226" t="s">
        <v>19</v>
      </c>
      <c r="F169" s="227" t="s">
        <v>230</v>
      </c>
      <c r="G169" s="224"/>
      <c r="H169" s="226" t="s">
        <v>19</v>
      </c>
      <c r="I169" s="228"/>
      <c r="J169" s="224"/>
      <c r="K169" s="224"/>
      <c r="L169" s="229"/>
      <c r="M169" s="230"/>
      <c r="N169" s="231"/>
      <c r="O169" s="231"/>
      <c r="P169" s="231"/>
      <c r="Q169" s="231"/>
      <c r="R169" s="231"/>
      <c r="S169" s="231"/>
      <c r="T169" s="23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3" t="s">
        <v>148</v>
      </c>
      <c r="AU169" s="233" t="s">
        <v>144</v>
      </c>
      <c r="AV169" s="13" t="s">
        <v>80</v>
      </c>
      <c r="AW169" s="13" t="s">
        <v>33</v>
      </c>
      <c r="AX169" s="13" t="s">
        <v>72</v>
      </c>
      <c r="AY169" s="233" t="s">
        <v>135</v>
      </c>
    </row>
    <row r="170" s="14" customFormat="1">
      <c r="A170" s="14"/>
      <c r="B170" s="234"/>
      <c r="C170" s="235"/>
      <c r="D170" s="225" t="s">
        <v>148</v>
      </c>
      <c r="E170" s="236" t="s">
        <v>19</v>
      </c>
      <c r="F170" s="237" t="s">
        <v>223</v>
      </c>
      <c r="G170" s="235"/>
      <c r="H170" s="238">
        <v>170</v>
      </c>
      <c r="I170" s="239"/>
      <c r="J170" s="235"/>
      <c r="K170" s="235"/>
      <c r="L170" s="240"/>
      <c r="M170" s="241"/>
      <c r="N170" s="242"/>
      <c r="O170" s="242"/>
      <c r="P170" s="242"/>
      <c r="Q170" s="242"/>
      <c r="R170" s="242"/>
      <c r="S170" s="242"/>
      <c r="T170" s="24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4" t="s">
        <v>148</v>
      </c>
      <c r="AU170" s="244" t="s">
        <v>144</v>
      </c>
      <c r="AV170" s="14" t="s">
        <v>82</v>
      </c>
      <c r="AW170" s="14" t="s">
        <v>33</v>
      </c>
      <c r="AX170" s="14" t="s">
        <v>80</v>
      </c>
      <c r="AY170" s="244" t="s">
        <v>135</v>
      </c>
    </row>
    <row r="171" s="2" customFormat="1" ht="66.75" customHeight="1">
      <c r="A171" s="39"/>
      <c r="B171" s="40"/>
      <c r="C171" s="205" t="s">
        <v>231</v>
      </c>
      <c r="D171" s="205" t="s">
        <v>138</v>
      </c>
      <c r="E171" s="206" t="s">
        <v>232</v>
      </c>
      <c r="F171" s="207" t="s">
        <v>233</v>
      </c>
      <c r="G171" s="208" t="s">
        <v>188</v>
      </c>
      <c r="H171" s="209">
        <v>170</v>
      </c>
      <c r="I171" s="210"/>
      <c r="J171" s="211">
        <f>ROUND(I171*H171,2)</f>
        <v>0</v>
      </c>
      <c r="K171" s="207" t="s">
        <v>142</v>
      </c>
      <c r="L171" s="45"/>
      <c r="M171" s="212" t="s">
        <v>19</v>
      </c>
      <c r="N171" s="213" t="s">
        <v>43</v>
      </c>
      <c r="O171" s="85"/>
      <c r="P171" s="214">
        <f>O171*H171</f>
        <v>0</v>
      </c>
      <c r="Q171" s="214">
        <v>0</v>
      </c>
      <c r="R171" s="214">
        <f>Q171*H171</f>
        <v>0</v>
      </c>
      <c r="S171" s="214">
        <v>0.22</v>
      </c>
      <c r="T171" s="215">
        <f>S171*H171</f>
        <v>37.399999999999999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6" t="s">
        <v>143</v>
      </c>
      <c r="AT171" s="216" t="s">
        <v>138</v>
      </c>
      <c r="AU171" s="216" t="s">
        <v>144</v>
      </c>
      <c r="AY171" s="18" t="s">
        <v>135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8" t="s">
        <v>80</v>
      </c>
      <c r="BK171" s="217">
        <f>ROUND(I171*H171,2)</f>
        <v>0</v>
      </c>
      <c r="BL171" s="18" t="s">
        <v>143</v>
      </c>
      <c r="BM171" s="216" t="s">
        <v>234</v>
      </c>
    </row>
    <row r="172" s="2" customFormat="1">
      <c r="A172" s="39"/>
      <c r="B172" s="40"/>
      <c r="C172" s="41"/>
      <c r="D172" s="218" t="s">
        <v>146</v>
      </c>
      <c r="E172" s="41"/>
      <c r="F172" s="219" t="s">
        <v>235</v>
      </c>
      <c r="G172" s="41"/>
      <c r="H172" s="41"/>
      <c r="I172" s="220"/>
      <c r="J172" s="41"/>
      <c r="K172" s="41"/>
      <c r="L172" s="45"/>
      <c r="M172" s="221"/>
      <c r="N172" s="222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146</v>
      </c>
      <c r="AU172" s="18" t="s">
        <v>144</v>
      </c>
    </row>
    <row r="173" s="13" customFormat="1">
      <c r="A173" s="13"/>
      <c r="B173" s="223"/>
      <c r="C173" s="224"/>
      <c r="D173" s="225" t="s">
        <v>148</v>
      </c>
      <c r="E173" s="226" t="s">
        <v>19</v>
      </c>
      <c r="F173" s="227" t="s">
        <v>149</v>
      </c>
      <c r="G173" s="224"/>
      <c r="H173" s="226" t="s">
        <v>19</v>
      </c>
      <c r="I173" s="228"/>
      <c r="J173" s="224"/>
      <c r="K173" s="224"/>
      <c r="L173" s="229"/>
      <c r="M173" s="230"/>
      <c r="N173" s="231"/>
      <c r="O173" s="231"/>
      <c r="P173" s="231"/>
      <c r="Q173" s="231"/>
      <c r="R173" s="231"/>
      <c r="S173" s="231"/>
      <c r="T173" s="23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3" t="s">
        <v>148</v>
      </c>
      <c r="AU173" s="233" t="s">
        <v>144</v>
      </c>
      <c r="AV173" s="13" t="s">
        <v>80</v>
      </c>
      <c r="AW173" s="13" t="s">
        <v>33</v>
      </c>
      <c r="AX173" s="13" t="s">
        <v>72</v>
      </c>
      <c r="AY173" s="233" t="s">
        <v>135</v>
      </c>
    </row>
    <row r="174" s="13" customFormat="1">
      <c r="A174" s="13"/>
      <c r="B174" s="223"/>
      <c r="C174" s="224"/>
      <c r="D174" s="225" t="s">
        <v>148</v>
      </c>
      <c r="E174" s="226" t="s">
        <v>19</v>
      </c>
      <c r="F174" s="227" t="s">
        <v>230</v>
      </c>
      <c r="G174" s="224"/>
      <c r="H174" s="226" t="s">
        <v>19</v>
      </c>
      <c r="I174" s="228"/>
      <c r="J174" s="224"/>
      <c r="K174" s="224"/>
      <c r="L174" s="229"/>
      <c r="M174" s="230"/>
      <c r="N174" s="231"/>
      <c r="O174" s="231"/>
      <c r="P174" s="231"/>
      <c r="Q174" s="231"/>
      <c r="R174" s="231"/>
      <c r="S174" s="231"/>
      <c r="T174" s="23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3" t="s">
        <v>148</v>
      </c>
      <c r="AU174" s="233" t="s">
        <v>144</v>
      </c>
      <c r="AV174" s="13" t="s">
        <v>80</v>
      </c>
      <c r="AW174" s="13" t="s">
        <v>33</v>
      </c>
      <c r="AX174" s="13" t="s">
        <v>72</v>
      </c>
      <c r="AY174" s="233" t="s">
        <v>135</v>
      </c>
    </row>
    <row r="175" s="14" customFormat="1">
      <c r="A175" s="14"/>
      <c r="B175" s="234"/>
      <c r="C175" s="235"/>
      <c r="D175" s="225" t="s">
        <v>148</v>
      </c>
      <c r="E175" s="236" t="s">
        <v>19</v>
      </c>
      <c r="F175" s="237" t="s">
        <v>223</v>
      </c>
      <c r="G175" s="235"/>
      <c r="H175" s="238">
        <v>170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4" t="s">
        <v>148</v>
      </c>
      <c r="AU175" s="244" t="s">
        <v>144</v>
      </c>
      <c r="AV175" s="14" t="s">
        <v>82</v>
      </c>
      <c r="AW175" s="14" t="s">
        <v>33</v>
      </c>
      <c r="AX175" s="14" t="s">
        <v>80</v>
      </c>
      <c r="AY175" s="244" t="s">
        <v>135</v>
      </c>
    </row>
    <row r="176" s="2" customFormat="1" ht="66.75" customHeight="1">
      <c r="A176" s="39"/>
      <c r="B176" s="40"/>
      <c r="C176" s="205" t="s">
        <v>236</v>
      </c>
      <c r="D176" s="205" t="s">
        <v>138</v>
      </c>
      <c r="E176" s="206" t="s">
        <v>237</v>
      </c>
      <c r="F176" s="207" t="s">
        <v>238</v>
      </c>
      <c r="G176" s="208" t="s">
        <v>188</v>
      </c>
      <c r="H176" s="209">
        <v>580</v>
      </c>
      <c r="I176" s="210"/>
      <c r="J176" s="211">
        <f>ROUND(I176*H176,2)</f>
        <v>0</v>
      </c>
      <c r="K176" s="207" t="s">
        <v>142</v>
      </c>
      <c r="L176" s="45"/>
      <c r="M176" s="212" t="s">
        <v>19</v>
      </c>
      <c r="N176" s="213" t="s">
        <v>43</v>
      </c>
      <c r="O176" s="85"/>
      <c r="P176" s="214">
        <f>O176*H176</f>
        <v>0</v>
      </c>
      <c r="Q176" s="214">
        <v>0</v>
      </c>
      <c r="R176" s="214">
        <f>Q176*H176</f>
        <v>0</v>
      </c>
      <c r="S176" s="214">
        <v>0.44</v>
      </c>
      <c r="T176" s="215">
        <f>S176*H176</f>
        <v>255.19999999999999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6" t="s">
        <v>143</v>
      </c>
      <c r="AT176" s="216" t="s">
        <v>138</v>
      </c>
      <c r="AU176" s="216" t="s">
        <v>144</v>
      </c>
      <c r="AY176" s="18" t="s">
        <v>135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8" t="s">
        <v>80</v>
      </c>
      <c r="BK176" s="217">
        <f>ROUND(I176*H176,2)</f>
        <v>0</v>
      </c>
      <c r="BL176" s="18" t="s">
        <v>143</v>
      </c>
      <c r="BM176" s="216" t="s">
        <v>239</v>
      </c>
    </row>
    <row r="177" s="2" customFormat="1">
      <c r="A177" s="39"/>
      <c r="B177" s="40"/>
      <c r="C177" s="41"/>
      <c r="D177" s="218" t="s">
        <v>146</v>
      </c>
      <c r="E177" s="41"/>
      <c r="F177" s="219" t="s">
        <v>240</v>
      </c>
      <c r="G177" s="41"/>
      <c r="H177" s="41"/>
      <c r="I177" s="220"/>
      <c r="J177" s="41"/>
      <c r="K177" s="41"/>
      <c r="L177" s="45"/>
      <c r="M177" s="221"/>
      <c r="N177" s="222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146</v>
      </c>
      <c r="AU177" s="18" t="s">
        <v>144</v>
      </c>
    </row>
    <row r="178" s="13" customFormat="1">
      <c r="A178" s="13"/>
      <c r="B178" s="223"/>
      <c r="C178" s="224"/>
      <c r="D178" s="225" t="s">
        <v>148</v>
      </c>
      <c r="E178" s="226" t="s">
        <v>19</v>
      </c>
      <c r="F178" s="227" t="s">
        <v>149</v>
      </c>
      <c r="G178" s="224"/>
      <c r="H178" s="226" t="s">
        <v>19</v>
      </c>
      <c r="I178" s="228"/>
      <c r="J178" s="224"/>
      <c r="K178" s="224"/>
      <c r="L178" s="229"/>
      <c r="M178" s="230"/>
      <c r="N178" s="231"/>
      <c r="O178" s="231"/>
      <c r="P178" s="231"/>
      <c r="Q178" s="231"/>
      <c r="R178" s="231"/>
      <c r="S178" s="231"/>
      <c r="T178" s="23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3" t="s">
        <v>148</v>
      </c>
      <c r="AU178" s="233" t="s">
        <v>144</v>
      </c>
      <c r="AV178" s="13" t="s">
        <v>80</v>
      </c>
      <c r="AW178" s="13" t="s">
        <v>33</v>
      </c>
      <c r="AX178" s="13" t="s">
        <v>72</v>
      </c>
      <c r="AY178" s="233" t="s">
        <v>135</v>
      </c>
    </row>
    <row r="179" s="13" customFormat="1">
      <c r="A179" s="13"/>
      <c r="B179" s="223"/>
      <c r="C179" s="224"/>
      <c r="D179" s="225" t="s">
        <v>148</v>
      </c>
      <c r="E179" s="226" t="s">
        <v>19</v>
      </c>
      <c r="F179" s="227" t="s">
        <v>241</v>
      </c>
      <c r="G179" s="224"/>
      <c r="H179" s="226" t="s">
        <v>19</v>
      </c>
      <c r="I179" s="228"/>
      <c r="J179" s="224"/>
      <c r="K179" s="224"/>
      <c r="L179" s="229"/>
      <c r="M179" s="230"/>
      <c r="N179" s="231"/>
      <c r="O179" s="231"/>
      <c r="P179" s="231"/>
      <c r="Q179" s="231"/>
      <c r="R179" s="231"/>
      <c r="S179" s="231"/>
      <c r="T179" s="23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3" t="s">
        <v>148</v>
      </c>
      <c r="AU179" s="233" t="s">
        <v>144</v>
      </c>
      <c r="AV179" s="13" t="s">
        <v>80</v>
      </c>
      <c r="AW179" s="13" t="s">
        <v>33</v>
      </c>
      <c r="AX179" s="13" t="s">
        <v>72</v>
      </c>
      <c r="AY179" s="233" t="s">
        <v>135</v>
      </c>
    </row>
    <row r="180" s="14" customFormat="1">
      <c r="A180" s="14"/>
      <c r="B180" s="234"/>
      <c r="C180" s="235"/>
      <c r="D180" s="225" t="s">
        <v>148</v>
      </c>
      <c r="E180" s="236" t="s">
        <v>19</v>
      </c>
      <c r="F180" s="237" t="s">
        <v>242</v>
      </c>
      <c r="G180" s="235"/>
      <c r="H180" s="238">
        <v>410</v>
      </c>
      <c r="I180" s="239"/>
      <c r="J180" s="235"/>
      <c r="K180" s="235"/>
      <c r="L180" s="240"/>
      <c r="M180" s="241"/>
      <c r="N180" s="242"/>
      <c r="O180" s="242"/>
      <c r="P180" s="242"/>
      <c r="Q180" s="242"/>
      <c r="R180" s="242"/>
      <c r="S180" s="242"/>
      <c r="T180" s="24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4" t="s">
        <v>148</v>
      </c>
      <c r="AU180" s="244" t="s">
        <v>144</v>
      </c>
      <c r="AV180" s="14" t="s">
        <v>82</v>
      </c>
      <c r="AW180" s="14" t="s">
        <v>33</v>
      </c>
      <c r="AX180" s="14" t="s">
        <v>72</v>
      </c>
      <c r="AY180" s="244" t="s">
        <v>135</v>
      </c>
    </row>
    <row r="181" s="13" customFormat="1">
      <c r="A181" s="13"/>
      <c r="B181" s="223"/>
      <c r="C181" s="224"/>
      <c r="D181" s="225" t="s">
        <v>148</v>
      </c>
      <c r="E181" s="226" t="s">
        <v>19</v>
      </c>
      <c r="F181" s="227" t="s">
        <v>243</v>
      </c>
      <c r="G181" s="224"/>
      <c r="H181" s="226" t="s">
        <v>19</v>
      </c>
      <c r="I181" s="228"/>
      <c r="J181" s="224"/>
      <c r="K181" s="224"/>
      <c r="L181" s="229"/>
      <c r="M181" s="230"/>
      <c r="N181" s="231"/>
      <c r="O181" s="231"/>
      <c r="P181" s="231"/>
      <c r="Q181" s="231"/>
      <c r="R181" s="231"/>
      <c r="S181" s="231"/>
      <c r="T181" s="23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3" t="s">
        <v>148</v>
      </c>
      <c r="AU181" s="233" t="s">
        <v>144</v>
      </c>
      <c r="AV181" s="13" t="s">
        <v>80</v>
      </c>
      <c r="AW181" s="13" t="s">
        <v>33</v>
      </c>
      <c r="AX181" s="13" t="s">
        <v>72</v>
      </c>
      <c r="AY181" s="233" t="s">
        <v>135</v>
      </c>
    </row>
    <row r="182" s="14" customFormat="1">
      <c r="A182" s="14"/>
      <c r="B182" s="234"/>
      <c r="C182" s="235"/>
      <c r="D182" s="225" t="s">
        <v>148</v>
      </c>
      <c r="E182" s="236" t="s">
        <v>19</v>
      </c>
      <c r="F182" s="237" t="s">
        <v>223</v>
      </c>
      <c r="G182" s="235"/>
      <c r="H182" s="238">
        <v>170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4" t="s">
        <v>148</v>
      </c>
      <c r="AU182" s="244" t="s">
        <v>144</v>
      </c>
      <c r="AV182" s="14" t="s">
        <v>82</v>
      </c>
      <c r="AW182" s="14" t="s">
        <v>33</v>
      </c>
      <c r="AX182" s="14" t="s">
        <v>72</v>
      </c>
      <c r="AY182" s="244" t="s">
        <v>135</v>
      </c>
    </row>
    <row r="183" s="15" customFormat="1">
      <c r="A183" s="15"/>
      <c r="B183" s="245"/>
      <c r="C183" s="246"/>
      <c r="D183" s="225" t="s">
        <v>148</v>
      </c>
      <c r="E183" s="247" t="s">
        <v>19</v>
      </c>
      <c r="F183" s="248" t="s">
        <v>163</v>
      </c>
      <c r="G183" s="246"/>
      <c r="H183" s="249">
        <v>580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5" t="s">
        <v>148</v>
      </c>
      <c r="AU183" s="255" t="s">
        <v>144</v>
      </c>
      <c r="AV183" s="15" t="s">
        <v>143</v>
      </c>
      <c r="AW183" s="15" t="s">
        <v>33</v>
      </c>
      <c r="AX183" s="15" t="s">
        <v>80</v>
      </c>
      <c r="AY183" s="255" t="s">
        <v>135</v>
      </c>
    </row>
    <row r="184" s="2" customFormat="1" ht="66.75" customHeight="1">
      <c r="A184" s="39"/>
      <c r="B184" s="40"/>
      <c r="C184" s="205" t="s">
        <v>244</v>
      </c>
      <c r="D184" s="205" t="s">
        <v>138</v>
      </c>
      <c r="E184" s="206" t="s">
        <v>245</v>
      </c>
      <c r="F184" s="207" t="s">
        <v>246</v>
      </c>
      <c r="G184" s="208" t="s">
        <v>188</v>
      </c>
      <c r="H184" s="209">
        <v>265</v>
      </c>
      <c r="I184" s="210"/>
      <c r="J184" s="211">
        <f>ROUND(I184*H184,2)</f>
        <v>0</v>
      </c>
      <c r="K184" s="207" t="s">
        <v>142</v>
      </c>
      <c r="L184" s="45"/>
      <c r="M184" s="212" t="s">
        <v>19</v>
      </c>
      <c r="N184" s="213" t="s">
        <v>43</v>
      </c>
      <c r="O184" s="85"/>
      <c r="P184" s="214">
        <f>O184*H184</f>
        <v>0</v>
      </c>
      <c r="Q184" s="214">
        <v>0</v>
      </c>
      <c r="R184" s="214">
        <f>Q184*H184</f>
        <v>0</v>
      </c>
      <c r="S184" s="214">
        <v>0.57999999999999996</v>
      </c>
      <c r="T184" s="215">
        <f>S184*H184</f>
        <v>153.69999999999999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6" t="s">
        <v>143</v>
      </c>
      <c r="AT184" s="216" t="s">
        <v>138</v>
      </c>
      <c r="AU184" s="216" t="s">
        <v>144</v>
      </c>
      <c r="AY184" s="18" t="s">
        <v>135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8" t="s">
        <v>80</v>
      </c>
      <c r="BK184" s="217">
        <f>ROUND(I184*H184,2)</f>
        <v>0</v>
      </c>
      <c r="BL184" s="18" t="s">
        <v>143</v>
      </c>
      <c r="BM184" s="216" t="s">
        <v>247</v>
      </c>
    </row>
    <row r="185" s="2" customFormat="1">
      <c r="A185" s="39"/>
      <c r="B185" s="40"/>
      <c r="C185" s="41"/>
      <c r="D185" s="218" t="s">
        <v>146</v>
      </c>
      <c r="E185" s="41"/>
      <c r="F185" s="219" t="s">
        <v>248</v>
      </c>
      <c r="G185" s="41"/>
      <c r="H185" s="41"/>
      <c r="I185" s="220"/>
      <c r="J185" s="41"/>
      <c r="K185" s="41"/>
      <c r="L185" s="45"/>
      <c r="M185" s="221"/>
      <c r="N185" s="222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146</v>
      </c>
      <c r="AU185" s="18" t="s">
        <v>144</v>
      </c>
    </row>
    <row r="186" s="13" customFormat="1">
      <c r="A186" s="13"/>
      <c r="B186" s="223"/>
      <c r="C186" s="224"/>
      <c r="D186" s="225" t="s">
        <v>148</v>
      </c>
      <c r="E186" s="226" t="s">
        <v>19</v>
      </c>
      <c r="F186" s="227" t="s">
        <v>149</v>
      </c>
      <c r="G186" s="224"/>
      <c r="H186" s="226" t="s">
        <v>19</v>
      </c>
      <c r="I186" s="228"/>
      <c r="J186" s="224"/>
      <c r="K186" s="224"/>
      <c r="L186" s="229"/>
      <c r="M186" s="230"/>
      <c r="N186" s="231"/>
      <c r="O186" s="231"/>
      <c r="P186" s="231"/>
      <c r="Q186" s="231"/>
      <c r="R186" s="231"/>
      <c r="S186" s="231"/>
      <c r="T186" s="23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3" t="s">
        <v>148</v>
      </c>
      <c r="AU186" s="233" t="s">
        <v>144</v>
      </c>
      <c r="AV186" s="13" t="s">
        <v>80</v>
      </c>
      <c r="AW186" s="13" t="s">
        <v>33</v>
      </c>
      <c r="AX186" s="13" t="s">
        <v>72</v>
      </c>
      <c r="AY186" s="233" t="s">
        <v>135</v>
      </c>
    </row>
    <row r="187" s="13" customFormat="1">
      <c r="A187" s="13"/>
      <c r="B187" s="223"/>
      <c r="C187" s="224"/>
      <c r="D187" s="225" t="s">
        <v>148</v>
      </c>
      <c r="E187" s="226" t="s">
        <v>19</v>
      </c>
      <c r="F187" s="227" t="s">
        <v>249</v>
      </c>
      <c r="G187" s="224"/>
      <c r="H187" s="226" t="s">
        <v>19</v>
      </c>
      <c r="I187" s="228"/>
      <c r="J187" s="224"/>
      <c r="K187" s="224"/>
      <c r="L187" s="229"/>
      <c r="M187" s="230"/>
      <c r="N187" s="231"/>
      <c r="O187" s="231"/>
      <c r="P187" s="231"/>
      <c r="Q187" s="231"/>
      <c r="R187" s="231"/>
      <c r="S187" s="231"/>
      <c r="T187" s="23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3" t="s">
        <v>148</v>
      </c>
      <c r="AU187" s="233" t="s">
        <v>144</v>
      </c>
      <c r="AV187" s="13" t="s">
        <v>80</v>
      </c>
      <c r="AW187" s="13" t="s">
        <v>33</v>
      </c>
      <c r="AX187" s="13" t="s">
        <v>72</v>
      </c>
      <c r="AY187" s="233" t="s">
        <v>135</v>
      </c>
    </row>
    <row r="188" s="14" customFormat="1">
      <c r="A188" s="14"/>
      <c r="B188" s="234"/>
      <c r="C188" s="235"/>
      <c r="D188" s="225" t="s">
        <v>148</v>
      </c>
      <c r="E188" s="236" t="s">
        <v>19</v>
      </c>
      <c r="F188" s="237" t="s">
        <v>217</v>
      </c>
      <c r="G188" s="235"/>
      <c r="H188" s="238">
        <v>220</v>
      </c>
      <c r="I188" s="239"/>
      <c r="J188" s="235"/>
      <c r="K188" s="235"/>
      <c r="L188" s="240"/>
      <c r="M188" s="241"/>
      <c r="N188" s="242"/>
      <c r="O188" s="242"/>
      <c r="P188" s="242"/>
      <c r="Q188" s="242"/>
      <c r="R188" s="242"/>
      <c r="S188" s="242"/>
      <c r="T188" s="24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4" t="s">
        <v>148</v>
      </c>
      <c r="AU188" s="244" t="s">
        <v>144</v>
      </c>
      <c r="AV188" s="14" t="s">
        <v>82</v>
      </c>
      <c r="AW188" s="14" t="s">
        <v>33</v>
      </c>
      <c r="AX188" s="14" t="s">
        <v>72</v>
      </c>
      <c r="AY188" s="244" t="s">
        <v>135</v>
      </c>
    </row>
    <row r="189" s="13" customFormat="1">
      <c r="A189" s="13"/>
      <c r="B189" s="223"/>
      <c r="C189" s="224"/>
      <c r="D189" s="225" t="s">
        <v>148</v>
      </c>
      <c r="E189" s="226" t="s">
        <v>19</v>
      </c>
      <c r="F189" s="227" t="s">
        <v>250</v>
      </c>
      <c r="G189" s="224"/>
      <c r="H189" s="226" t="s">
        <v>19</v>
      </c>
      <c r="I189" s="228"/>
      <c r="J189" s="224"/>
      <c r="K189" s="224"/>
      <c r="L189" s="229"/>
      <c r="M189" s="230"/>
      <c r="N189" s="231"/>
      <c r="O189" s="231"/>
      <c r="P189" s="231"/>
      <c r="Q189" s="231"/>
      <c r="R189" s="231"/>
      <c r="S189" s="231"/>
      <c r="T189" s="23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3" t="s">
        <v>148</v>
      </c>
      <c r="AU189" s="233" t="s">
        <v>144</v>
      </c>
      <c r="AV189" s="13" t="s">
        <v>80</v>
      </c>
      <c r="AW189" s="13" t="s">
        <v>33</v>
      </c>
      <c r="AX189" s="13" t="s">
        <v>72</v>
      </c>
      <c r="AY189" s="233" t="s">
        <v>135</v>
      </c>
    </row>
    <row r="190" s="14" customFormat="1">
      <c r="A190" s="14"/>
      <c r="B190" s="234"/>
      <c r="C190" s="235"/>
      <c r="D190" s="225" t="s">
        <v>148</v>
      </c>
      <c r="E190" s="236" t="s">
        <v>19</v>
      </c>
      <c r="F190" s="237" t="s">
        <v>225</v>
      </c>
      <c r="G190" s="235"/>
      <c r="H190" s="238">
        <v>45</v>
      </c>
      <c r="I190" s="239"/>
      <c r="J190" s="235"/>
      <c r="K190" s="235"/>
      <c r="L190" s="240"/>
      <c r="M190" s="241"/>
      <c r="N190" s="242"/>
      <c r="O190" s="242"/>
      <c r="P190" s="242"/>
      <c r="Q190" s="242"/>
      <c r="R190" s="242"/>
      <c r="S190" s="242"/>
      <c r="T190" s="24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4" t="s">
        <v>148</v>
      </c>
      <c r="AU190" s="244" t="s">
        <v>144</v>
      </c>
      <c r="AV190" s="14" t="s">
        <v>82</v>
      </c>
      <c r="AW190" s="14" t="s">
        <v>33</v>
      </c>
      <c r="AX190" s="14" t="s">
        <v>72</v>
      </c>
      <c r="AY190" s="244" t="s">
        <v>135</v>
      </c>
    </row>
    <row r="191" s="15" customFormat="1">
      <c r="A191" s="15"/>
      <c r="B191" s="245"/>
      <c r="C191" s="246"/>
      <c r="D191" s="225" t="s">
        <v>148</v>
      </c>
      <c r="E191" s="247" t="s">
        <v>19</v>
      </c>
      <c r="F191" s="248" t="s">
        <v>163</v>
      </c>
      <c r="G191" s="246"/>
      <c r="H191" s="249">
        <v>265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5" t="s">
        <v>148</v>
      </c>
      <c r="AU191" s="255" t="s">
        <v>144</v>
      </c>
      <c r="AV191" s="15" t="s">
        <v>143</v>
      </c>
      <c r="AW191" s="15" t="s">
        <v>33</v>
      </c>
      <c r="AX191" s="15" t="s">
        <v>80</v>
      </c>
      <c r="AY191" s="255" t="s">
        <v>135</v>
      </c>
    </row>
    <row r="192" s="2" customFormat="1" ht="66.75" customHeight="1">
      <c r="A192" s="39"/>
      <c r="B192" s="40"/>
      <c r="C192" s="205" t="s">
        <v>8</v>
      </c>
      <c r="D192" s="205" t="s">
        <v>138</v>
      </c>
      <c r="E192" s="206" t="s">
        <v>251</v>
      </c>
      <c r="F192" s="207" t="s">
        <v>252</v>
      </c>
      <c r="G192" s="208" t="s">
        <v>188</v>
      </c>
      <c r="H192" s="209">
        <v>410</v>
      </c>
      <c r="I192" s="210"/>
      <c r="J192" s="211">
        <f>ROUND(I192*H192,2)</f>
        <v>0</v>
      </c>
      <c r="K192" s="207" t="s">
        <v>142</v>
      </c>
      <c r="L192" s="45"/>
      <c r="M192" s="212" t="s">
        <v>19</v>
      </c>
      <c r="N192" s="213" t="s">
        <v>43</v>
      </c>
      <c r="O192" s="85"/>
      <c r="P192" s="214">
        <f>O192*H192</f>
        <v>0</v>
      </c>
      <c r="Q192" s="214">
        <v>0</v>
      </c>
      <c r="R192" s="214">
        <f>Q192*H192</f>
        <v>0</v>
      </c>
      <c r="S192" s="214">
        <v>0.45000000000000001</v>
      </c>
      <c r="T192" s="215">
        <f>S192*H192</f>
        <v>184.5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16" t="s">
        <v>143</v>
      </c>
      <c r="AT192" s="216" t="s">
        <v>138</v>
      </c>
      <c r="AU192" s="216" t="s">
        <v>144</v>
      </c>
      <c r="AY192" s="18" t="s">
        <v>135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8" t="s">
        <v>80</v>
      </c>
      <c r="BK192" s="217">
        <f>ROUND(I192*H192,2)</f>
        <v>0</v>
      </c>
      <c r="BL192" s="18" t="s">
        <v>143</v>
      </c>
      <c r="BM192" s="216" t="s">
        <v>253</v>
      </c>
    </row>
    <row r="193" s="2" customFormat="1">
      <c r="A193" s="39"/>
      <c r="B193" s="40"/>
      <c r="C193" s="41"/>
      <c r="D193" s="218" t="s">
        <v>146</v>
      </c>
      <c r="E193" s="41"/>
      <c r="F193" s="219" t="s">
        <v>254</v>
      </c>
      <c r="G193" s="41"/>
      <c r="H193" s="41"/>
      <c r="I193" s="220"/>
      <c r="J193" s="41"/>
      <c r="K193" s="41"/>
      <c r="L193" s="45"/>
      <c r="M193" s="221"/>
      <c r="N193" s="222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146</v>
      </c>
      <c r="AU193" s="18" t="s">
        <v>144</v>
      </c>
    </row>
    <row r="194" s="13" customFormat="1">
      <c r="A194" s="13"/>
      <c r="B194" s="223"/>
      <c r="C194" s="224"/>
      <c r="D194" s="225" t="s">
        <v>148</v>
      </c>
      <c r="E194" s="226" t="s">
        <v>19</v>
      </c>
      <c r="F194" s="227" t="s">
        <v>149</v>
      </c>
      <c r="G194" s="224"/>
      <c r="H194" s="226" t="s">
        <v>19</v>
      </c>
      <c r="I194" s="228"/>
      <c r="J194" s="224"/>
      <c r="K194" s="224"/>
      <c r="L194" s="229"/>
      <c r="M194" s="230"/>
      <c r="N194" s="231"/>
      <c r="O194" s="231"/>
      <c r="P194" s="231"/>
      <c r="Q194" s="231"/>
      <c r="R194" s="231"/>
      <c r="S194" s="231"/>
      <c r="T194" s="23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3" t="s">
        <v>148</v>
      </c>
      <c r="AU194" s="233" t="s">
        <v>144</v>
      </c>
      <c r="AV194" s="13" t="s">
        <v>80</v>
      </c>
      <c r="AW194" s="13" t="s">
        <v>33</v>
      </c>
      <c r="AX194" s="13" t="s">
        <v>72</v>
      </c>
      <c r="AY194" s="233" t="s">
        <v>135</v>
      </c>
    </row>
    <row r="195" s="13" customFormat="1">
      <c r="A195" s="13"/>
      <c r="B195" s="223"/>
      <c r="C195" s="224"/>
      <c r="D195" s="225" t="s">
        <v>148</v>
      </c>
      <c r="E195" s="226" t="s">
        <v>19</v>
      </c>
      <c r="F195" s="227" t="s">
        <v>241</v>
      </c>
      <c r="G195" s="224"/>
      <c r="H195" s="226" t="s">
        <v>19</v>
      </c>
      <c r="I195" s="228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3" t="s">
        <v>148</v>
      </c>
      <c r="AU195" s="233" t="s">
        <v>144</v>
      </c>
      <c r="AV195" s="13" t="s">
        <v>80</v>
      </c>
      <c r="AW195" s="13" t="s">
        <v>33</v>
      </c>
      <c r="AX195" s="13" t="s">
        <v>72</v>
      </c>
      <c r="AY195" s="233" t="s">
        <v>135</v>
      </c>
    </row>
    <row r="196" s="14" customFormat="1">
      <c r="A196" s="14"/>
      <c r="B196" s="234"/>
      <c r="C196" s="235"/>
      <c r="D196" s="225" t="s">
        <v>148</v>
      </c>
      <c r="E196" s="236" t="s">
        <v>19</v>
      </c>
      <c r="F196" s="237" t="s">
        <v>242</v>
      </c>
      <c r="G196" s="235"/>
      <c r="H196" s="238">
        <v>410</v>
      </c>
      <c r="I196" s="239"/>
      <c r="J196" s="235"/>
      <c r="K196" s="235"/>
      <c r="L196" s="240"/>
      <c r="M196" s="241"/>
      <c r="N196" s="242"/>
      <c r="O196" s="242"/>
      <c r="P196" s="242"/>
      <c r="Q196" s="242"/>
      <c r="R196" s="242"/>
      <c r="S196" s="242"/>
      <c r="T196" s="24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4" t="s">
        <v>148</v>
      </c>
      <c r="AU196" s="244" t="s">
        <v>144</v>
      </c>
      <c r="AV196" s="14" t="s">
        <v>82</v>
      </c>
      <c r="AW196" s="14" t="s">
        <v>33</v>
      </c>
      <c r="AX196" s="14" t="s">
        <v>80</v>
      </c>
      <c r="AY196" s="244" t="s">
        <v>135</v>
      </c>
    </row>
    <row r="197" s="2" customFormat="1" ht="62.7" customHeight="1">
      <c r="A197" s="39"/>
      <c r="B197" s="40"/>
      <c r="C197" s="205" t="s">
        <v>255</v>
      </c>
      <c r="D197" s="205" t="s">
        <v>138</v>
      </c>
      <c r="E197" s="206" t="s">
        <v>256</v>
      </c>
      <c r="F197" s="207" t="s">
        <v>257</v>
      </c>
      <c r="G197" s="208" t="s">
        <v>188</v>
      </c>
      <c r="H197" s="209">
        <v>122.40000000000001</v>
      </c>
      <c r="I197" s="210"/>
      <c r="J197" s="211">
        <f>ROUND(I197*H197,2)</f>
        <v>0</v>
      </c>
      <c r="K197" s="207" t="s">
        <v>142</v>
      </c>
      <c r="L197" s="45"/>
      <c r="M197" s="212" t="s">
        <v>19</v>
      </c>
      <c r="N197" s="213" t="s">
        <v>43</v>
      </c>
      <c r="O197" s="85"/>
      <c r="P197" s="214">
        <f>O197*H197</f>
        <v>0</v>
      </c>
      <c r="Q197" s="214">
        <v>0</v>
      </c>
      <c r="R197" s="214">
        <f>Q197*H197</f>
        <v>0</v>
      </c>
      <c r="S197" s="214">
        <v>0.24299999999999999</v>
      </c>
      <c r="T197" s="215">
        <f>S197*H197</f>
        <v>29.743200000000002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6" t="s">
        <v>143</v>
      </c>
      <c r="AT197" s="216" t="s">
        <v>138</v>
      </c>
      <c r="AU197" s="216" t="s">
        <v>144</v>
      </c>
      <c r="AY197" s="18" t="s">
        <v>135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8" t="s">
        <v>80</v>
      </c>
      <c r="BK197" s="217">
        <f>ROUND(I197*H197,2)</f>
        <v>0</v>
      </c>
      <c r="BL197" s="18" t="s">
        <v>143</v>
      </c>
      <c r="BM197" s="216" t="s">
        <v>258</v>
      </c>
    </row>
    <row r="198" s="2" customFormat="1">
      <c r="A198" s="39"/>
      <c r="B198" s="40"/>
      <c r="C198" s="41"/>
      <c r="D198" s="218" t="s">
        <v>146</v>
      </c>
      <c r="E198" s="41"/>
      <c r="F198" s="219" t="s">
        <v>259</v>
      </c>
      <c r="G198" s="41"/>
      <c r="H198" s="41"/>
      <c r="I198" s="220"/>
      <c r="J198" s="41"/>
      <c r="K198" s="41"/>
      <c r="L198" s="45"/>
      <c r="M198" s="221"/>
      <c r="N198" s="222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146</v>
      </c>
      <c r="AU198" s="18" t="s">
        <v>144</v>
      </c>
    </row>
    <row r="199" s="13" customFormat="1">
      <c r="A199" s="13"/>
      <c r="B199" s="223"/>
      <c r="C199" s="224"/>
      <c r="D199" s="225" t="s">
        <v>148</v>
      </c>
      <c r="E199" s="226" t="s">
        <v>19</v>
      </c>
      <c r="F199" s="227" t="s">
        <v>149</v>
      </c>
      <c r="G199" s="224"/>
      <c r="H199" s="226" t="s">
        <v>19</v>
      </c>
      <c r="I199" s="228"/>
      <c r="J199" s="224"/>
      <c r="K199" s="224"/>
      <c r="L199" s="229"/>
      <c r="M199" s="230"/>
      <c r="N199" s="231"/>
      <c r="O199" s="231"/>
      <c r="P199" s="231"/>
      <c r="Q199" s="231"/>
      <c r="R199" s="231"/>
      <c r="S199" s="231"/>
      <c r="T199" s="23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3" t="s">
        <v>148</v>
      </c>
      <c r="AU199" s="233" t="s">
        <v>144</v>
      </c>
      <c r="AV199" s="13" t="s">
        <v>80</v>
      </c>
      <c r="AW199" s="13" t="s">
        <v>33</v>
      </c>
      <c r="AX199" s="13" t="s">
        <v>72</v>
      </c>
      <c r="AY199" s="233" t="s">
        <v>135</v>
      </c>
    </row>
    <row r="200" s="13" customFormat="1">
      <c r="A200" s="13"/>
      <c r="B200" s="223"/>
      <c r="C200" s="224"/>
      <c r="D200" s="225" t="s">
        <v>148</v>
      </c>
      <c r="E200" s="226" t="s">
        <v>19</v>
      </c>
      <c r="F200" s="227" t="s">
        <v>161</v>
      </c>
      <c r="G200" s="224"/>
      <c r="H200" s="226" t="s">
        <v>19</v>
      </c>
      <c r="I200" s="228"/>
      <c r="J200" s="224"/>
      <c r="K200" s="224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148</v>
      </c>
      <c r="AU200" s="233" t="s">
        <v>144</v>
      </c>
      <c r="AV200" s="13" t="s">
        <v>80</v>
      </c>
      <c r="AW200" s="13" t="s">
        <v>33</v>
      </c>
      <c r="AX200" s="13" t="s">
        <v>72</v>
      </c>
      <c r="AY200" s="233" t="s">
        <v>135</v>
      </c>
    </row>
    <row r="201" s="14" customFormat="1">
      <c r="A201" s="14"/>
      <c r="B201" s="234"/>
      <c r="C201" s="235"/>
      <c r="D201" s="225" t="s">
        <v>148</v>
      </c>
      <c r="E201" s="236" t="s">
        <v>19</v>
      </c>
      <c r="F201" s="237" t="s">
        <v>260</v>
      </c>
      <c r="G201" s="235"/>
      <c r="H201" s="238">
        <v>122.40000000000001</v>
      </c>
      <c r="I201" s="239"/>
      <c r="J201" s="235"/>
      <c r="K201" s="235"/>
      <c r="L201" s="240"/>
      <c r="M201" s="241"/>
      <c r="N201" s="242"/>
      <c r="O201" s="242"/>
      <c r="P201" s="242"/>
      <c r="Q201" s="242"/>
      <c r="R201" s="242"/>
      <c r="S201" s="242"/>
      <c r="T201" s="24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4" t="s">
        <v>148</v>
      </c>
      <c r="AU201" s="244" t="s">
        <v>144</v>
      </c>
      <c r="AV201" s="14" t="s">
        <v>82</v>
      </c>
      <c r="AW201" s="14" t="s">
        <v>33</v>
      </c>
      <c r="AX201" s="14" t="s">
        <v>80</v>
      </c>
      <c r="AY201" s="244" t="s">
        <v>135</v>
      </c>
    </row>
    <row r="202" s="2" customFormat="1" ht="55.5" customHeight="1">
      <c r="A202" s="39"/>
      <c r="B202" s="40"/>
      <c r="C202" s="205" t="s">
        <v>261</v>
      </c>
      <c r="D202" s="205" t="s">
        <v>138</v>
      </c>
      <c r="E202" s="206" t="s">
        <v>262</v>
      </c>
      <c r="F202" s="207" t="s">
        <v>263</v>
      </c>
      <c r="G202" s="208" t="s">
        <v>141</v>
      </c>
      <c r="H202" s="209">
        <v>2.9660000000000002</v>
      </c>
      <c r="I202" s="210"/>
      <c r="J202" s="211">
        <f>ROUND(I202*H202,2)</f>
        <v>0</v>
      </c>
      <c r="K202" s="207" t="s">
        <v>142</v>
      </c>
      <c r="L202" s="45"/>
      <c r="M202" s="212" t="s">
        <v>19</v>
      </c>
      <c r="N202" s="213" t="s">
        <v>43</v>
      </c>
      <c r="O202" s="85"/>
      <c r="P202" s="214">
        <f>O202*H202</f>
        <v>0</v>
      </c>
      <c r="Q202" s="214">
        <v>0</v>
      </c>
      <c r="R202" s="214">
        <f>Q202*H202</f>
        <v>0</v>
      </c>
      <c r="S202" s="214">
        <v>2.2000000000000002</v>
      </c>
      <c r="T202" s="215">
        <f>S202*H202</f>
        <v>6.5252000000000008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6" t="s">
        <v>143</v>
      </c>
      <c r="AT202" s="216" t="s">
        <v>138</v>
      </c>
      <c r="AU202" s="216" t="s">
        <v>144</v>
      </c>
      <c r="AY202" s="18" t="s">
        <v>135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80</v>
      </c>
      <c r="BK202" s="217">
        <f>ROUND(I202*H202,2)</f>
        <v>0</v>
      </c>
      <c r="BL202" s="18" t="s">
        <v>143</v>
      </c>
      <c r="BM202" s="216" t="s">
        <v>264</v>
      </c>
    </row>
    <row r="203" s="2" customFormat="1">
      <c r="A203" s="39"/>
      <c r="B203" s="40"/>
      <c r="C203" s="41"/>
      <c r="D203" s="218" t="s">
        <v>146</v>
      </c>
      <c r="E203" s="41"/>
      <c r="F203" s="219" t="s">
        <v>265</v>
      </c>
      <c r="G203" s="41"/>
      <c r="H203" s="41"/>
      <c r="I203" s="220"/>
      <c r="J203" s="41"/>
      <c r="K203" s="41"/>
      <c r="L203" s="45"/>
      <c r="M203" s="221"/>
      <c r="N203" s="222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146</v>
      </c>
      <c r="AU203" s="18" t="s">
        <v>144</v>
      </c>
    </row>
    <row r="204" s="13" customFormat="1">
      <c r="A204" s="13"/>
      <c r="B204" s="223"/>
      <c r="C204" s="224"/>
      <c r="D204" s="225" t="s">
        <v>148</v>
      </c>
      <c r="E204" s="226" t="s">
        <v>19</v>
      </c>
      <c r="F204" s="227" t="s">
        <v>266</v>
      </c>
      <c r="G204" s="224"/>
      <c r="H204" s="226" t="s">
        <v>19</v>
      </c>
      <c r="I204" s="228"/>
      <c r="J204" s="224"/>
      <c r="K204" s="224"/>
      <c r="L204" s="229"/>
      <c r="M204" s="230"/>
      <c r="N204" s="231"/>
      <c r="O204" s="231"/>
      <c r="P204" s="231"/>
      <c r="Q204" s="231"/>
      <c r="R204" s="231"/>
      <c r="S204" s="231"/>
      <c r="T204" s="23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3" t="s">
        <v>148</v>
      </c>
      <c r="AU204" s="233" t="s">
        <v>144</v>
      </c>
      <c r="AV204" s="13" t="s">
        <v>80</v>
      </c>
      <c r="AW204" s="13" t="s">
        <v>33</v>
      </c>
      <c r="AX204" s="13" t="s">
        <v>72</v>
      </c>
      <c r="AY204" s="233" t="s">
        <v>135</v>
      </c>
    </row>
    <row r="205" s="14" customFormat="1">
      <c r="A205" s="14"/>
      <c r="B205" s="234"/>
      <c r="C205" s="235"/>
      <c r="D205" s="225" t="s">
        <v>148</v>
      </c>
      <c r="E205" s="236" t="s">
        <v>19</v>
      </c>
      <c r="F205" s="237" t="s">
        <v>267</v>
      </c>
      <c r="G205" s="235"/>
      <c r="H205" s="238">
        <v>2.8980000000000001</v>
      </c>
      <c r="I205" s="239"/>
      <c r="J205" s="235"/>
      <c r="K205" s="235"/>
      <c r="L205" s="240"/>
      <c r="M205" s="241"/>
      <c r="N205" s="242"/>
      <c r="O205" s="242"/>
      <c r="P205" s="242"/>
      <c r="Q205" s="242"/>
      <c r="R205" s="242"/>
      <c r="S205" s="242"/>
      <c r="T205" s="24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4" t="s">
        <v>148</v>
      </c>
      <c r="AU205" s="244" t="s">
        <v>144</v>
      </c>
      <c r="AV205" s="14" t="s">
        <v>82</v>
      </c>
      <c r="AW205" s="14" t="s">
        <v>33</v>
      </c>
      <c r="AX205" s="14" t="s">
        <v>72</v>
      </c>
      <c r="AY205" s="244" t="s">
        <v>135</v>
      </c>
    </row>
    <row r="206" s="13" customFormat="1">
      <c r="A206" s="13"/>
      <c r="B206" s="223"/>
      <c r="C206" s="224"/>
      <c r="D206" s="225" t="s">
        <v>148</v>
      </c>
      <c r="E206" s="226" t="s">
        <v>19</v>
      </c>
      <c r="F206" s="227" t="s">
        <v>268</v>
      </c>
      <c r="G206" s="224"/>
      <c r="H206" s="226" t="s">
        <v>19</v>
      </c>
      <c r="I206" s="228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148</v>
      </c>
      <c r="AU206" s="233" t="s">
        <v>144</v>
      </c>
      <c r="AV206" s="13" t="s">
        <v>80</v>
      </c>
      <c r="AW206" s="13" t="s">
        <v>33</v>
      </c>
      <c r="AX206" s="13" t="s">
        <v>72</v>
      </c>
      <c r="AY206" s="233" t="s">
        <v>135</v>
      </c>
    </row>
    <row r="207" s="14" customFormat="1">
      <c r="A207" s="14"/>
      <c r="B207" s="234"/>
      <c r="C207" s="235"/>
      <c r="D207" s="225" t="s">
        <v>148</v>
      </c>
      <c r="E207" s="236" t="s">
        <v>19</v>
      </c>
      <c r="F207" s="237" t="s">
        <v>269</v>
      </c>
      <c r="G207" s="235"/>
      <c r="H207" s="238">
        <v>0.068000000000000005</v>
      </c>
      <c r="I207" s="239"/>
      <c r="J207" s="235"/>
      <c r="K207" s="235"/>
      <c r="L207" s="240"/>
      <c r="M207" s="241"/>
      <c r="N207" s="242"/>
      <c r="O207" s="242"/>
      <c r="P207" s="242"/>
      <c r="Q207" s="242"/>
      <c r="R207" s="242"/>
      <c r="S207" s="242"/>
      <c r="T207" s="24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4" t="s">
        <v>148</v>
      </c>
      <c r="AU207" s="244" t="s">
        <v>144</v>
      </c>
      <c r="AV207" s="14" t="s">
        <v>82</v>
      </c>
      <c r="AW207" s="14" t="s">
        <v>33</v>
      </c>
      <c r="AX207" s="14" t="s">
        <v>72</v>
      </c>
      <c r="AY207" s="244" t="s">
        <v>135</v>
      </c>
    </row>
    <row r="208" s="15" customFormat="1">
      <c r="A208" s="15"/>
      <c r="B208" s="245"/>
      <c r="C208" s="246"/>
      <c r="D208" s="225" t="s">
        <v>148</v>
      </c>
      <c r="E208" s="247" t="s">
        <v>19</v>
      </c>
      <c r="F208" s="248" t="s">
        <v>163</v>
      </c>
      <c r="G208" s="246"/>
      <c r="H208" s="249">
        <v>2.9660000000000002</v>
      </c>
      <c r="I208" s="250"/>
      <c r="J208" s="246"/>
      <c r="K208" s="246"/>
      <c r="L208" s="251"/>
      <c r="M208" s="252"/>
      <c r="N208" s="253"/>
      <c r="O208" s="253"/>
      <c r="P208" s="253"/>
      <c r="Q208" s="253"/>
      <c r="R208" s="253"/>
      <c r="S208" s="253"/>
      <c r="T208" s="254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55" t="s">
        <v>148</v>
      </c>
      <c r="AU208" s="255" t="s">
        <v>144</v>
      </c>
      <c r="AV208" s="15" t="s">
        <v>143</v>
      </c>
      <c r="AW208" s="15" t="s">
        <v>33</v>
      </c>
      <c r="AX208" s="15" t="s">
        <v>80</v>
      </c>
      <c r="AY208" s="255" t="s">
        <v>135</v>
      </c>
    </row>
    <row r="209" s="2" customFormat="1" ht="62.7" customHeight="1">
      <c r="A209" s="39"/>
      <c r="B209" s="40"/>
      <c r="C209" s="205" t="s">
        <v>270</v>
      </c>
      <c r="D209" s="205" t="s">
        <v>138</v>
      </c>
      <c r="E209" s="206" t="s">
        <v>271</v>
      </c>
      <c r="F209" s="207" t="s">
        <v>272</v>
      </c>
      <c r="G209" s="208" t="s">
        <v>188</v>
      </c>
      <c r="H209" s="209">
        <v>40</v>
      </c>
      <c r="I209" s="210"/>
      <c r="J209" s="211">
        <f>ROUND(I209*H209,2)</f>
        <v>0</v>
      </c>
      <c r="K209" s="207" t="s">
        <v>142</v>
      </c>
      <c r="L209" s="45"/>
      <c r="M209" s="212" t="s">
        <v>19</v>
      </c>
      <c r="N209" s="213" t="s">
        <v>43</v>
      </c>
      <c r="O209" s="85"/>
      <c r="P209" s="214">
        <f>O209*H209</f>
        <v>0</v>
      </c>
      <c r="Q209" s="214">
        <v>0</v>
      </c>
      <c r="R209" s="214">
        <f>Q209*H209</f>
        <v>0</v>
      </c>
      <c r="S209" s="214">
        <v>0.32500000000000001</v>
      </c>
      <c r="T209" s="215">
        <f>S209*H209</f>
        <v>13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6" t="s">
        <v>143</v>
      </c>
      <c r="AT209" s="216" t="s">
        <v>138</v>
      </c>
      <c r="AU209" s="216" t="s">
        <v>144</v>
      </c>
      <c r="AY209" s="18" t="s">
        <v>135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8" t="s">
        <v>80</v>
      </c>
      <c r="BK209" s="217">
        <f>ROUND(I209*H209,2)</f>
        <v>0</v>
      </c>
      <c r="BL209" s="18" t="s">
        <v>143</v>
      </c>
      <c r="BM209" s="216" t="s">
        <v>273</v>
      </c>
    </row>
    <row r="210" s="2" customFormat="1">
      <c r="A210" s="39"/>
      <c r="B210" s="40"/>
      <c r="C210" s="41"/>
      <c r="D210" s="218" t="s">
        <v>146</v>
      </c>
      <c r="E210" s="41"/>
      <c r="F210" s="219" t="s">
        <v>274</v>
      </c>
      <c r="G210" s="41"/>
      <c r="H210" s="41"/>
      <c r="I210" s="220"/>
      <c r="J210" s="41"/>
      <c r="K210" s="41"/>
      <c r="L210" s="45"/>
      <c r="M210" s="221"/>
      <c r="N210" s="222"/>
      <c r="O210" s="85"/>
      <c r="P210" s="85"/>
      <c r="Q210" s="85"/>
      <c r="R210" s="85"/>
      <c r="S210" s="85"/>
      <c r="T210" s="86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146</v>
      </c>
      <c r="AU210" s="18" t="s">
        <v>144</v>
      </c>
    </row>
    <row r="211" s="13" customFormat="1">
      <c r="A211" s="13"/>
      <c r="B211" s="223"/>
      <c r="C211" s="224"/>
      <c r="D211" s="225" t="s">
        <v>148</v>
      </c>
      <c r="E211" s="226" t="s">
        <v>19</v>
      </c>
      <c r="F211" s="227" t="s">
        <v>149</v>
      </c>
      <c r="G211" s="224"/>
      <c r="H211" s="226" t="s">
        <v>19</v>
      </c>
      <c r="I211" s="228"/>
      <c r="J211" s="224"/>
      <c r="K211" s="224"/>
      <c r="L211" s="229"/>
      <c r="M211" s="230"/>
      <c r="N211" s="231"/>
      <c r="O211" s="231"/>
      <c r="P211" s="231"/>
      <c r="Q211" s="231"/>
      <c r="R211" s="231"/>
      <c r="S211" s="231"/>
      <c r="T211" s="23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3" t="s">
        <v>148</v>
      </c>
      <c r="AU211" s="233" t="s">
        <v>144</v>
      </c>
      <c r="AV211" s="13" t="s">
        <v>80</v>
      </c>
      <c r="AW211" s="13" t="s">
        <v>33</v>
      </c>
      <c r="AX211" s="13" t="s">
        <v>72</v>
      </c>
      <c r="AY211" s="233" t="s">
        <v>135</v>
      </c>
    </row>
    <row r="212" s="13" customFormat="1">
      <c r="A212" s="13"/>
      <c r="B212" s="223"/>
      <c r="C212" s="224"/>
      <c r="D212" s="225" t="s">
        <v>148</v>
      </c>
      <c r="E212" s="226" t="s">
        <v>19</v>
      </c>
      <c r="F212" s="227" t="s">
        <v>275</v>
      </c>
      <c r="G212" s="224"/>
      <c r="H212" s="226" t="s">
        <v>19</v>
      </c>
      <c r="I212" s="228"/>
      <c r="J212" s="224"/>
      <c r="K212" s="224"/>
      <c r="L212" s="229"/>
      <c r="M212" s="230"/>
      <c r="N212" s="231"/>
      <c r="O212" s="231"/>
      <c r="P212" s="231"/>
      <c r="Q212" s="231"/>
      <c r="R212" s="231"/>
      <c r="S212" s="231"/>
      <c r="T212" s="23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3" t="s">
        <v>148</v>
      </c>
      <c r="AU212" s="233" t="s">
        <v>144</v>
      </c>
      <c r="AV212" s="13" t="s">
        <v>80</v>
      </c>
      <c r="AW212" s="13" t="s">
        <v>33</v>
      </c>
      <c r="AX212" s="13" t="s">
        <v>72</v>
      </c>
      <c r="AY212" s="233" t="s">
        <v>135</v>
      </c>
    </row>
    <row r="213" s="14" customFormat="1">
      <c r="A213" s="14"/>
      <c r="B213" s="234"/>
      <c r="C213" s="235"/>
      <c r="D213" s="225" t="s">
        <v>148</v>
      </c>
      <c r="E213" s="236" t="s">
        <v>19</v>
      </c>
      <c r="F213" s="237" t="s">
        <v>276</v>
      </c>
      <c r="G213" s="235"/>
      <c r="H213" s="238">
        <v>40</v>
      </c>
      <c r="I213" s="239"/>
      <c r="J213" s="235"/>
      <c r="K213" s="235"/>
      <c r="L213" s="240"/>
      <c r="M213" s="241"/>
      <c r="N213" s="242"/>
      <c r="O213" s="242"/>
      <c r="P213" s="242"/>
      <c r="Q213" s="242"/>
      <c r="R213" s="242"/>
      <c r="S213" s="242"/>
      <c r="T213" s="24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4" t="s">
        <v>148</v>
      </c>
      <c r="AU213" s="244" t="s">
        <v>144</v>
      </c>
      <c r="AV213" s="14" t="s">
        <v>82</v>
      </c>
      <c r="AW213" s="14" t="s">
        <v>33</v>
      </c>
      <c r="AX213" s="14" t="s">
        <v>80</v>
      </c>
      <c r="AY213" s="244" t="s">
        <v>135</v>
      </c>
    </row>
    <row r="214" s="2" customFormat="1" ht="55.5" customHeight="1">
      <c r="A214" s="39"/>
      <c r="B214" s="40"/>
      <c r="C214" s="205" t="s">
        <v>277</v>
      </c>
      <c r="D214" s="205" t="s">
        <v>138</v>
      </c>
      <c r="E214" s="206" t="s">
        <v>278</v>
      </c>
      <c r="F214" s="207" t="s">
        <v>279</v>
      </c>
      <c r="G214" s="208" t="s">
        <v>188</v>
      </c>
      <c r="H214" s="209">
        <v>40</v>
      </c>
      <c r="I214" s="210"/>
      <c r="J214" s="211">
        <f>ROUND(I214*H214,2)</f>
        <v>0</v>
      </c>
      <c r="K214" s="207" t="s">
        <v>142</v>
      </c>
      <c r="L214" s="45"/>
      <c r="M214" s="212" t="s">
        <v>19</v>
      </c>
      <c r="N214" s="213" t="s">
        <v>43</v>
      </c>
      <c r="O214" s="85"/>
      <c r="P214" s="214">
        <f>O214*H214</f>
        <v>0</v>
      </c>
      <c r="Q214" s="214">
        <v>0</v>
      </c>
      <c r="R214" s="214">
        <f>Q214*H214</f>
        <v>0</v>
      </c>
      <c r="S214" s="214">
        <v>0.22</v>
      </c>
      <c r="T214" s="215">
        <f>S214*H214</f>
        <v>8.8000000000000007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6" t="s">
        <v>143</v>
      </c>
      <c r="AT214" s="216" t="s">
        <v>138</v>
      </c>
      <c r="AU214" s="216" t="s">
        <v>144</v>
      </c>
      <c r="AY214" s="18" t="s">
        <v>135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8" t="s">
        <v>80</v>
      </c>
      <c r="BK214" s="217">
        <f>ROUND(I214*H214,2)</f>
        <v>0</v>
      </c>
      <c r="BL214" s="18" t="s">
        <v>143</v>
      </c>
      <c r="BM214" s="216" t="s">
        <v>280</v>
      </c>
    </row>
    <row r="215" s="2" customFormat="1">
      <c r="A215" s="39"/>
      <c r="B215" s="40"/>
      <c r="C215" s="41"/>
      <c r="D215" s="218" t="s">
        <v>146</v>
      </c>
      <c r="E215" s="41"/>
      <c r="F215" s="219" t="s">
        <v>281</v>
      </c>
      <c r="G215" s="41"/>
      <c r="H215" s="41"/>
      <c r="I215" s="220"/>
      <c r="J215" s="41"/>
      <c r="K215" s="41"/>
      <c r="L215" s="45"/>
      <c r="M215" s="221"/>
      <c r="N215" s="222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146</v>
      </c>
      <c r="AU215" s="18" t="s">
        <v>144</v>
      </c>
    </row>
    <row r="216" s="13" customFormat="1">
      <c r="A216" s="13"/>
      <c r="B216" s="223"/>
      <c r="C216" s="224"/>
      <c r="D216" s="225" t="s">
        <v>148</v>
      </c>
      <c r="E216" s="226" t="s">
        <v>19</v>
      </c>
      <c r="F216" s="227" t="s">
        <v>149</v>
      </c>
      <c r="G216" s="224"/>
      <c r="H216" s="226" t="s">
        <v>19</v>
      </c>
      <c r="I216" s="228"/>
      <c r="J216" s="224"/>
      <c r="K216" s="224"/>
      <c r="L216" s="229"/>
      <c r="M216" s="230"/>
      <c r="N216" s="231"/>
      <c r="O216" s="231"/>
      <c r="P216" s="231"/>
      <c r="Q216" s="231"/>
      <c r="R216" s="231"/>
      <c r="S216" s="231"/>
      <c r="T216" s="23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3" t="s">
        <v>148</v>
      </c>
      <c r="AU216" s="233" t="s">
        <v>144</v>
      </c>
      <c r="AV216" s="13" t="s">
        <v>80</v>
      </c>
      <c r="AW216" s="13" t="s">
        <v>33</v>
      </c>
      <c r="AX216" s="13" t="s">
        <v>72</v>
      </c>
      <c r="AY216" s="233" t="s">
        <v>135</v>
      </c>
    </row>
    <row r="217" s="13" customFormat="1">
      <c r="A217" s="13"/>
      <c r="B217" s="223"/>
      <c r="C217" s="224"/>
      <c r="D217" s="225" t="s">
        <v>148</v>
      </c>
      <c r="E217" s="226" t="s">
        <v>19</v>
      </c>
      <c r="F217" s="227" t="s">
        <v>275</v>
      </c>
      <c r="G217" s="224"/>
      <c r="H217" s="226" t="s">
        <v>19</v>
      </c>
      <c r="I217" s="228"/>
      <c r="J217" s="224"/>
      <c r="K217" s="224"/>
      <c r="L217" s="229"/>
      <c r="M217" s="230"/>
      <c r="N217" s="231"/>
      <c r="O217" s="231"/>
      <c r="P217" s="231"/>
      <c r="Q217" s="231"/>
      <c r="R217" s="231"/>
      <c r="S217" s="231"/>
      <c r="T217" s="23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3" t="s">
        <v>148</v>
      </c>
      <c r="AU217" s="233" t="s">
        <v>144</v>
      </c>
      <c r="AV217" s="13" t="s">
        <v>80</v>
      </c>
      <c r="AW217" s="13" t="s">
        <v>33</v>
      </c>
      <c r="AX217" s="13" t="s">
        <v>72</v>
      </c>
      <c r="AY217" s="233" t="s">
        <v>135</v>
      </c>
    </row>
    <row r="218" s="14" customFormat="1">
      <c r="A218" s="14"/>
      <c r="B218" s="234"/>
      <c r="C218" s="235"/>
      <c r="D218" s="225" t="s">
        <v>148</v>
      </c>
      <c r="E218" s="236" t="s">
        <v>19</v>
      </c>
      <c r="F218" s="237" t="s">
        <v>276</v>
      </c>
      <c r="G218" s="235"/>
      <c r="H218" s="238">
        <v>40</v>
      </c>
      <c r="I218" s="239"/>
      <c r="J218" s="235"/>
      <c r="K218" s="235"/>
      <c r="L218" s="240"/>
      <c r="M218" s="241"/>
      <c r="N218" s="242"/>
      <c r="O218" s="242"/>
      <c r="P218" s="242"/>
      <c r="Q218" s="242"/>
      <c r="R218" s="242"/>
      <c r="S218" s="242"/>
      <c r="T218" s="24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4" t="s">
        <v>148</v>
      </c>
      <c r="AU218" s="244" t="s">
        <v>144</v>
      </c>
      <c r="AV218" s="14" t="s">
        <v>82</v>
      </c>
      <c r="AW218" s="14" t="s">
        <v>33</v>
      </c>
      <c r="AX218" s="14" t="s">
        <v>80</v>
      </c>
      <c r="AY218" s="244" t="s">
        <v>135</v>
      </c>
    </row>
    <row r="219" s="2" customFormat="1" ht="66.75" customHeight="1">
      <c r="A219" s="39"/>
      <c r="B219" s="40"/>
      <c r="C219" s="205" t="s">
        <v>282</v>
      </c>
      <c r="D219" s="205" t="s">
        <v>138</v>
      </c>
      <c r="E219" s="206" t="s">
        <v>283</v>
      </c>
      <c r="F219" s="207" t="s">
        <v>284</v>
      </c>
      <c r="G219" s="208" t="s">
        <v>188</v>
      </c>
      <c r="H219" s="209">
        <v>40</v>
      </c>
      <c r="I219" s="210"/>
      <c r="J219" s="211">
        <f>ROUND(I219*H219,2)</f>
        <v>0</v>
      </c>
      <c r="K219" s="207" t="s">
        <v>142</v>
      </c>
      <c r="L219" s="45"/>
      <c r="M219" s="212" t="s">
        <v>19</v>
      </c>
      <c r="N219" s="213" t="s">
        <v>43</v>
      </c>
      <c r="O219" s="85"/>
      <c r="P219" s="214">
        <f>O219*H219</f>
        <v>0</v>
      </c>
      <c r="Q219" s="214">
        <v>0</v>
      </c>
      <c r="R219" s="214">
        <f>Q219*H219</f>
        <v>0</v>
      </c>
      <c r="S219" s="214">
        <v>0.28999999999999998</v>
      </c>
      <c r="T219" s="215">
        <f>S219*H219</f>
        <v>11.6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6" t="s">
        <v>143</v>
      </c>
      <c r="AT219" s="216" t="s">
        <v>138</v>
      </c>
      <c r="AU219" s="216" t="s">
        <v>144</v>
      </c>
      <c r="AY219" s="18" t="s">
        <v>135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8" t="s">
        <v>80</v>
      </c>
      <c r="BK219" s="217">
        <f>ROUND(I219*H219,2)</f>
        <v>0</v>
      </c>
      <c r="BL219" s="18" t="s">
        <v>143</v>
      </c>
      <c r="BM219" s="216" t="s">
        <v>285</v>
      </c>
    </row>
    <row r="220" s="2" customFormat="1">
      <c r="A220" s="39"/>
      <c r="B220" s="40"/>
      <c r="C220" s="41"/>
      <c r="D220" s="218" t="s">
        <v>146</v>
      </c>
      <c r="E220" s="41"/>
      <c r="F220" s="219" t="s">
        <v>286</v>
      </c>
      <c r="G220" s="41"/>
      <c r="H220" s="41"/>
      <c r="I220" s="220"/>
      <c r="J220" s="41"/>
      <c r="K220" s="41"/>
      <c r="L220" s="45"/>
      <c r="M220" s="221"/>
      <c r="N220" s="222"/>
      <c r="O220" s="85"/>
      <c r="P220" s="85"/>
      <c r="Q220" s="85"/>
      <c r="R220" s="85"/>
      <c r="S220" s="85"/>
      <c r="T220" s="86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146</v>
      </c>
      <c r="AU220" s="18" t="s">
        <v>144</v>
      </c>
    </row>
    <row r="221" s="13" customFormat="1">
      <c r="A221" s="13"/>
      <c r="B221" s="223"/>
      <c r="C221" s="224"/>
      <c r="D221" s="225" t="s">
        <v>148</v>
      </c>
      <c r="E221" s="226" t="s">
        <v>19</v>
      </c>
      <c r="F221" s="227" t="s">
        <v>149</v>
      </c>
      <c r="G221" s="224"/>
      <c r="H221" s="226" t="s">
        <v>19</v>
      </c>
      <c r="I221" s="228"/>
      <c r="J221" s="224"/>
      <c r="K221" s="224"/>
      <c r="L221" s="229"/>
      <c r="M221" s="230"/>
      <c r="N221" s="231"/>
      <c r="O221" s="231"/>
      <c r="P221" s="231"/>
      <c r="Q221" s="231"/>
      <c r="R221" s="231"/>
      <c r="S221" s="231"/>
      <c r="T221" s="23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3" t="s">
        <v>148</v>
      </c>
      <c r="AU221" s="233" t="s">
        <v>144</v>
      </c>
      <c r="AV221" s="13" t="s">
        <v>80</v>
      </c>
      <c r="AW221" s="13" t="s">
        <v>33</v>
      </c>
      <c r="AX221" s="13" t="s">
        <v>72</v>
      </c>
      <c r="AY221" s="233" t="s">
        <v>135</v>
      </c>
    </row>
    <row r="222" s="13" customFormat="1">
      <c r="A222" s="13"/>
      <c r="B222" s="223"/>
      <c r="C222" s="224"/>
      <c r="D222" s="225" t="s">
        <v>148</v>
      </c>
      <c r="E222" s="226" t="s">
        <v>19</v>
      </c>
      <c r="F222" s="227" t="s">
        <v>275</v>
      </c>
      <c r="G222" s="224"/>
      <c r="H222" s="226" t="s">
        <v>19</v>
      </c>
      <c r="I222" s="228"/>
      <c r="J222" s="224"/>
      <c r="K222" s="224"/>
      <c r="L222" s="229"/>
      <c r="M222" s="230"/>
      <c r="N222" s="231"/>
      <c r="O222" s="231"/>
      <c r="P222" s="231"/>
      <c r="Q222" s="231"/>
      <c r="R222" s="231"/>
      <c r="S222" s="231"/>
      <c r="T222" s="23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3" t="s">
        <v>148</v>
      </c>
      <c r="AU222" s="233" t="s">
        <v>144</v>
      </c>
      <c r="AV222" s="13" t="s">
        <v>80</v>
      </c>
      <c r="AW222" s="13" t="s">
        <v>33</v>
      </c>
      <c r="AX222" s="13" t="s">
        <v>72</v>
      </c>
      <c r="AY222" s="233" t="s">
        <v>135</v>
      </c>
    </row>
    <row r="223" s="14" customFormat="1">
      <c r="A223" s="14"/>
      <c r="B223" s="234"/>
      <c r="C223" s="235"/>
      <c r="D223" s="225" t="s">
        <v>148</v>
      </c>
      <c r="E223" s="236" t="s">
        <v>19</v>
      </c>
      <c r="F223" s="237" t="s">
        <v>276</v>
      </c>
      <c r="G223" s="235"/>
      <c r="H223" s="238">
        <v>40</v>
      </c>
      <c r="I223" s="239"/>
      <c r="J223" s="235"/>
      <c r="K223" s="235"/>
      <c r="L223" s="240"/>
      <c r="M223" s="241"/>
      <c r="N223" s="242"/>
      <c r="O223" s="242"/>
      <c r="P223" s="242"/>
      <c r="Q223" s="242"/>
      <c r="R223" s="242"/>
      <c r="S223" s="242"/>
      <c r="T223" s="24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4" t="s">
        <v>148</v>
      </c>
      <c r="AU223" s="244" t="s">
        <v>144</v>
      </c>
      <c r="AV223" s="14" t="s">
        <v>82</v>
      </c>
      <c r="AW223" s="14" t="s">
        <v>33</v>
      </c>
      <c r="AX223" s="14" t="s">
        <v>80</v>
      </c>
      <c r="AY223" s="244" t="s">
        <v>135</v>
      </c>
    </row>
    <row r="224" s="2" customFormat="1" ht="49.05" customHeight="1">
      <c r="A224" s="39"/>
      <c r="B224" s="40"/>
      <c r="C224" s="205" t="s">
        <v>7</v>
      </c>
      <c r="D224" s="205" t="s">
        <v>138</v>
      </c>
      <c r="E224" s="206" t="s">
        <v>287</v>
      </c>
      <c r="F224" s="207" t="s">
        <v>288</v>
      </c>
      <c r="G224" s="208" t="s">
        <v>289</v>
      </c>
      <c r="H224" s="209">
        <v>322</v>
      </c>
      <c r="I224" s="210"/>
      <c r="J224" s="211">
        <f>ROUND(I224*H224,2)</f>
        <v>0</v>
      </c>
      <c r="K224" s="207" t="s">
        <v>142</v>
      </c>
      <c r="L224" s="45"/>
      <c r="M224" s="212" t="s">
        <v>19</v>
      </c>
      <c r="N224" s="213" t="s">
        <v>43</v>
      </c>
      <c r="O224" s="85"/>
      <c r="P224" s="214">
        <f>O224*H224</f>
        <v>0</v>
      </c>
      <c r="Q224" s="214">
        <v>0</v>
      </c>
      <c r="R224" s="214">
        <f>Q224*H224</f>
        <v>0</v>
      </c>
      <c r="S224" s="214">
        <v>0.20499999999999999</v>
      </c>
      <c r="T224" s="215">
        <f>S224*H224</f>
        <v>66.009999999999991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143</v>
      </c>
      <c r="AT224" s="216" t="s">
        <v>138</v>
      </c>
      <c r="AU224" s="216" t="s">
        <v>144</v>
      </c>
      <c r="AY224" s="18" t="s">
        <v>135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80</v>
      </c>
      <c r="BK224" s="217">
        <f>ROUND(I224*H224,2)</f>
        <v>0</v>
      </c>
      <c r="BL224" s="18" t="s">
        <v>143</v>
      </c>
      <c r="BM224" s="216" t="s">
        <v>290</v>
      </c>
    </row>
    <row r="225" s="2" customFormat="1">
      <c r="A225" s="39"/>
      <c r="B225" s="40"/>
      <c r="C225" s="41"/>
      <c r="D225" s="218" t="s">
        <v>146</v>
      </c>
      <c r="E225" s="41"/>
      <c r="F225" s="219" t="s">
        <v>291</v>
      </c>
      <c r="G225" s="41"/>
      <c r="H225" s="41"/>
      <c r="I225" s="220"/>
      <c r="J225" s="41"/>
      <c r="K225" s="41"/>
      <c r="L225" s="45"/>
      <c r="M225" s="221"/>
      <c r="N225" s="222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146</v>
      </c>
      <c r="AU225" s="18" t="s">
        <v>144</v>
      </c>
    </row>
    <row r="226" s="13" customFormat="1">
      <c r="A226" s="13"/>
      <c r="B226" s="223"/>
      <c r="C226" s="224"/>
      <c r="D226" s="225" t="s">
        <v>148</v>
      </c>
      <c r="E226" s="226" t="s">
        <v>19</v>
      </c>
      <c r="F226" s="227" t="s">
        <v>149</v>
      </c>
      <c r="G226" s="224"/>
      <c r="H226" s="226" t="s">
        <v>19</v>
      </c>
      <c r="I226" s="228"/>
      <c r="J226" s="224"/>
      <c r="K226" s="224"/>
      <c r="L226" s="229"/>
      <c r="M226" s="230"/>
      <c r="N226" s="231"/>
      <c r="O226" s="231"/>
      <c r="P226" s="231"/>
      <c r="Q226" s="231"/>
      <c r="R226" s="231"/>
      <c r="S226" s="231"/>
      <c r="T226" s="23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3" t="s">
        <v>148</v>
      </c>
      <c r="AU226" s="233" t="s">
        <v>144</v>
      </c>
      <c r="AV226" s="13" t="s">
        <v>80</v>
      </c>
      <c r="AW226" s="13" t="s">
        <v>33</v>
      </c>
      <c r="AX226" s="13" t="s">
        <v>72</v>
      </c>
      <c r="AY226" s="233" t="s">
        <v>135</v>
      </c>
    </row>
    <row r="227" s="14" customFormat="1">
      <c r="A227" s="14"/>
      <c r="B227" s="234"/>
      <c r="C227" s="235"/>
      <c r="D227" s="225" t="s">
        <v>148</v>
      </c>
      <c r="E227" s="236" t="s">
        <v>19</v>
      </c>
      <c r="F227" s="237" t="s">
        <v>292</v>
      </c>
      <c r="G227" s="235"/>
      <c r="H227" s="238">
        <v>322</v>
      </c>
      <c r="I227" s="239"/>
      <c r="J227" s="235"/>
      <c r="K227" s="235"/>
      <c r="L227" s="240"/>
      <c r="M227" s="241"/>
      <c r="N227" s="242"/>
      <c r="O227" s="242"/>
      <c r="P227" s="242"/>
      <c r="Q227" s="242"/>
      <c r="R227" s="242"/>
      <c r="S227" s="242"/>
      <c r="T227" s="24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4" t="s">
        <v>148</v>
      </c>
      <c r="AU227" s="244" t="s">
        <v>144</v>
      </c>
      <c r="AV227" s="14" t="s">
        <v>82</v>
      </c>
      <c r="AW227" s="14" t="s">
        <v>33</v>
      </c>
      <c r="AX227" s="14" t="s">
        <v>80</v>
      </c>
      <c r="AY227" s="244" t="s">
        <v>135</v>
      </c>
    </row>
    <row r="228" s="12" customFormat="1" ht="20.88" customHeight="1">
      <c r="A228" s="12"/>
      <c r="B228" s="189"/>
      <c r="C228" s="190"/>
      <c r="D228" s="191" t="s">
        <v>71</v>
      </c>
      <c r="E228" s="203" t="s">
        <v>231</v>
      </c>
      <c r="F228" s="203" t="s">
        <v>293</v>
      </c>
      <c r="G228" s="190"/>
      <c r="H228" s="190"/>
      <c r="I228" s="193"/>
      <c r="J228" s="204">
        <f>BK228</f>
        <v>0</v>
      </c>
      <c r="K228" s="190"/>
      <c r="L228" s="195"/>
      <c r="M228" s="196"/>
      <c r="N228" s="197"/>
      <c r="O228" s="197"/>
      <c r="P228" s="198">
        <f>SUM(P229:P263)</f>
        <v>0</v>
      </c>
      <c r="Q228" s="197"/>
      <c r="R228" s="198">
        <f>SUM(R229:R263)</f>
        <v>0</v>
      </c>
      <c r="S228" s="197"/>
      <c r="T228" s="199">
        <f>SUM(T229:T263)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00" t="s">
        <v>80</v>
      </c>
      <c r="AT228" s="201" t="s">
        <v>71</v>
      </c>
      <c r="AU228" s="201" t="s">
        <v>82</v>
      </c>
      <c r="AY228" s="200" t="s">
        <v>135</v>
      </c>
      <c r="BK228" s="202">
        <f>SUM(BK229:BK263)</f>
        <v>0</v>
      </c>
    </row>
    <row r="229" s="2" customFormat="1" ht="16.5" customHeight="1">
      <c r="A229" s="39"/>
      <c r="B229" s="40"/>
      <c r="C229" s="205" t="s">
        <v>294</v>
      </c>
      <c r="D229" s="205" t="s">
        <v>138</v>
      </c>
      <c r="E229" s="206" t="s">
        <v>295</v>
      </c>
      <c r="F229" s="207" t="s">
        <v>296</v>
      </c>
      <c r="G229" s="208" t="s">
        <v>188</v>
      </c>
      <c r="H229" s="209">
        <v>147.40000000000001</v>
      </c>
      <c r="I229" s="210"/>
      <c r="J229" s="211">
        <f>ROUND(I229*H229,2)</f>
        <v>0</v>
      </c>
      <c r="K229" s="207" t="s">
        <v>142</v>
      </c>
      <c r="L229" s="45"/>
      <c r="M229" s="212" t="s">
        <v>19</v>
      </c>
      <c r="N229" s="213" t="s">
        <v>43</v>
      </c>
      <c r="O229" s="85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6" t="s">
        <v>143</v>
      </c>
      <c r="AT229" s="216" t="s">
        <v>138</v>
      </c>
      <c r="AU229" s="216" t="s">
        <v>144</v>
      </c>
      <c r="AY229" s="18" t="s">
        <v>135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8" t="s">
        <v>80</v>
      </c>
      <c r="BK229" s="217">
        <f>ROUND(I229*H229,2)</f>
        <v>0</v>
      </c>
      <c r="BL229" s="18" t="s">
        <v>143</v>
      </c>
      <c r="BM229" s="216" t="s">
        <v>297</v>
      </c>
    </row>
    <row r="230" s="2" customFormat="1">
      <c r="A230" s="39"/>
      <c r="B230" s="40"/>
      <c r="C230" s="41"/>
      <c r="D230" s="218" t="s">
        <v>146</v>
      </c>
      <c r="E230" s="41"/>
      <c r="F230" s="219" t="s">
        <v>298</v>
      </c>
      <c r="G230" s="41"/>
      <c r="H230" s="41"/>
      <c r="I230" s="220"/>
      <c r="J230" s="41"/>
      <c r="K230" s="41"/>
      <c r="L230" s="45"/>
      <c r="M230" s="221"/>
      <c r="N230" s="222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146</v>
      </c>
      <c r="AU230" s="18" t="s">
        <v>144</v>
      </c>
    </row>
    <row r="231" s="13" customFormat="1">
      <c r="A231" s="13"/>
      <c r="B231" s="223"/>
      <c r="C231" s="224"/>
      <c r="D231" s="225" t="s">
        <v>148</v>
      </c>
      <c r="E231" s="226" t="s">
        <v>19</v>
      </c>
      <c r="F231" s="227" t="s">
        <v>149</v>
      </c>
      <c r="G231" s="224"/>
      <c r="H231" s="226" t="s">
        <v>19</v>
      </c>
      <c r="I231" s="228"/>
      <c r="J231" s="224"/>
      <c r="K231" s="224"/>
      <c r="L231" s="229"/>
      <c r="M231" s="230"/>
      <c r="N231" s="231"/>
      <c r="O231" s="231"/>
      <c r="P231" s="231"/>
      <c r="Q231" s="231"/>
      <c r="R231" s="231"/>
      <c r="S231" s="231"/>
      <c r="T231" s="23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3" t="s">
        <v>148</v>
      </c>
      <c r="AU231" s="233" t="s">
        <v>144</v>
      </c>
      <c r="AV231" s="13" t="s">
        <v>80</v>
      </c>
      <c r="AW231" s="13" t="s">
        <v>33</v>
      </c>
      <c r="AX231" s="13" t="s">
        <v>72</v>
      </c>
      <c r="AY231" s="233" t="s">
        <v>135</v>
      </c>
    </row>
    <row r="232" s="14" customFormat="1">
      <c r="A232" s="14"/>
      <c r="B232" s="234"/>
      <c r="C232" s="235"/>
      <c r="D232" s="225" t="s">
        <v>148</v>
      </c>
      <c r="E232" s="236" t="s">
        <v>19</v>
      </c>
      <c r="F232" s="237" t="s">
        <v>299</v>
      </c>
      <c r="G232" s="235"/>
      <c r="H232" s="238">
        <v>145</v>
      </c>
      <c r="I232" s="239"/>
      <c r="J232" s="235"/>
      <c r="K232" s="235"/>
      <c r="L232" s="240"/>
      <c r="M232" s="241"/>
      <c r="N232" s="242"/>
      <c r="O232" s="242"/>
      <c r="P232" s="242"/>
      <c r="Q232" s="242"/>
      <c r="R232" s="242"/>
      <c r="S232" s="242"/>
      <c r="T232" s="24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4" t="s">
        <v>148</v>
      </c>
      <c r="AU232" s="244" t="s">
        <v>144</v>
      </c>
      <c r="AV232" s="14" t="s">
        <v>82</v>
      </c>
      <c r="AW232" s="14" t="s">
        <v>33</v>
      </c>
      <c r="AX232" s="14" t="s">
        <v>72</v>
      </c>
      <c r="AY232" s="244" t="s">
        <v>135</v>
      </c>
    </row>
    <row r="233" s="13" customFormat="1">
      <c r="A233" s="13"/>
      <c r="B233" s="223"/>
      <c r="C233" s="224"/>
      <c r="D233" s="225" t="s">
        <v>148</v>
      </c>
      <c r="E233" s="226" t="s">
        <v>19</v>
      </c>
      <c r="F233" s="227" t="s">
        <v>300</v>
      </c>
      <c r="G233" s="224"/>
      <c r="H233" s="226" t="s">
        <v>19</v>
      </c>
      <c r="I233" s="228"/>
      <c r="J233" s="224"/>
      <c r="K233" s="224"/>
      <c r="L233" s="229"/>
      <c r="M233" s="230"/>
      <c r="N233" s="231"/>
      <c r="O233" s="231"/>
      <c r="P233" s="231"/>
      <c r="Q233" s="231"/>
      <c r="R233" s="231"/>
      <c r="S233" s="231"/>
      <c r="T233" s="23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3" t="s">
        <v>148</v>
      </c>
      <c r="AU233" s="233" t="s">
        <v>144</v>
      </c>
      <c r="AV233" s="13" t="s">
        <v>80</v>
      </c>
      <c r="AW233" s="13" t="s">
        <v>33</v>
      </c>
      <c r="AX233" s="13" t="s">
        <v>72</v>
      </c>
      <c r="AY233" s="233" t="s">
        <v>135</v>
      </c>
    </row>
    <row r="234" s="14" customFormat="1">
      <c r="A234" s="14"/>
      <c r="B234" s="234"/>
      <c r="C234" s="235"/>
      <c r="D234" s="225" t="s">
        <v>148</v>
      </c>
      <c r="E234" s="236" t="s">
        <v>19</v>
      </c>
      <c r="F234" s="237" t="s">
        <v>301</v>
      </c>
      <c r="G234" s="235"/>
      <c r="H234" s="238">
        <v>2.3999999999999999</v>
      </c>
      <c r="I234" s="239"/>
      <c r="J234" s="235"/>
      <c r="K234" s="235"/>
      <c r="L234" s="240"/>
      <c r="M234" s="241"/>
      <c r="N234" s="242"/>
      <c r="O234" s="242"/>
      <c r="P234" s="242"/>
      <c r="Q234" s="242"/>
      <c r="R234" s="242"/>
      <c r="S234" s="242"/>
      <c r="T234" s="24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4" t="s">
        <v>148</v>
      </c>
      <c r="AU234" s="244" t="s">
        <v>144</v>
      </c>
      <c r="AV234" s="14" t="s">
        <v>82</v>
      </c>
      <c r="AW234" s="14" t="s">
        <v>33</v>
      </c>
      <c r="AX234" s="14" t="s">
        <v>72</v>
      </c>
      <c r="AY234" s="244" t="s">
        <v>135</v>
      </c>
    </row>
    <row r="235" s="15" customFormat="1">
      <c r="A235" s="15"/>
      <c r="B235" s="245"/>
      <c r="C235" s="246"/>
      <c r="D235" s="225" t="s">
        <v>148</v>
      </c>
      <c r="E235" s="247" t="s">
        <v>19</v>
      </c>
      <c r="F235" s="248" t="s">
        <v>163</v>
      </c>
      <c r="G235" s="246"/>
      <c r="H235" s="249">
        <v>147.40000000000001</v>
      </c>
      <c r="I235" s="250"/>
      <c r="J235" s="246"/>
      <c r="K235" s="246"/>
      <c r="L235" s="251"/>
      <c r="M235" s="252"/>
      <c r="N235" s="253"/>
      <c r="O235" s="253"/>
      <c r="P235" s="253"/>
      <c r="Q235" s="253"/>
      <c r="R235" s="253"/>
      <c r="S235" s="253"/>
      <c r="T235" s="254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5" t="s">
        <v>148</v>
      </c>
      <c r="AU235" s="255" t="s">
        <v>144</v>
      </c>
      <c r="AV235" s="15" t="s">
        <v>143</v>
      </c>
      <c r="AW235" s="15" t="s">
        <v>33</v>
      </c>
      <c r="AX235" s="15" t="s">
        <v>80</v>
      </c>
      <c r="AY235" s="255" t="s">
        <v>135</v>
      </c>
    </row>
    <row r="236" s="2" customFormat="1" ht="24.15" customHeight="1">
      <c r="A236" s="39"/>
      <c r="B236" s="40"/>
      <c r="C236" s="205" t="s">
        <v>302</v>
      </c>
      <c r="D236" s="205" t="s">
        <v>138</v>
      </c>
      <c r="E236" s="206" t="s">
        <v>303</v>
      </c>
      <c r="F236" s="207" t="s">
        <v>304</v>
      </c>
      <c r="G236" s="208" t="s">
        <v>188</v>
      </c>
      <c r="H236" s="209">
        <v>147.40000000000001</v>
      </c>
      <c r="I236" s="210"/>
      <c r="J236" s="211">
        <f>ROUND(I236*H236,2)</f>
        <v>0</v>
      </c>
      <c r="K236" s="207" t="s">
        <v>142</v>
      </c>
      <c r="L236" s="45"/>
      <c r="M236" s="212" t="s">
        <v>19</v>
      </c>
      <c r="N236" s="213" t="s">
        <v>43</v>
      </c>
      <c r="O236" s="85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6" t="s">
        <v>143</v>
      </c>
      <c r="AT236" s="216" t="s">
        <v>138</v>
      </c>
      <c r="AU236" s="216" t="s">
        <v>144</v>
      </c>
      <c r="AY236" s="18" t="s">
        <v>135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8" t="s">
        <v>80</v>
      </c>
      <c r="BK236" s="217">
        <f>ROUND(I236*H236,2)</f>
        <v>0</v>
      </c>
      <c r="BL236" s="18" t="s">
        <v>143</v>
      </c>
      <c r="BM236" s="216" t="s">
        <v>305</v>
      </c>
    </row>
    <row r="237" s="2" customFormat="1">
      <c r="A237" s="39"/>
      <c r="B237" s="40"/>
      <c r="C237" s="41"/>
      <c r="D237" s="218" t="s">
        <v>146</v>
      </c>
      <c r="E237" s="41"/>
      <c r="F237" s="219" t="s">
        <v>306</v>
      </c>
      <c r="G237" s="41"/>
      <c r="H237" s="41"/>
      <c r="I237" s="220"/>
      <c r="J237" s="41"/>
      <c r="K237" s="41"/>
      <c r="L237" s="45"/>
      <c r="M237" s="221"/>
      <c r="N237" s="222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146</v>
      </c>
      <c r="AU237" s="18" t="s">
        <v>144</v>
      </c>
    </row>
    <row r="238" s="13" customFormat="1">
      <c r="A238" s="13"/>
      <c r="B238" s="223"/>
      <c r="C238" s="224"/>
      <c r="D238" s="225" t="s">
        <v>148</v>
      </c>
      <c r="E238" s="226" t="s">
        <v>19</v>
      </c>
      <c r="F238" s="227" t="s">
        <v>149</v>
      </c>
      <c r="G238" s="224"/>
      <c r="H238" s="226" t="s">
        <v>19</v>
      </c>
      <c r="I238" s="228"/>
      <c r="J238" s="224"/>
      <c r="K238" s="224"/>
      <c r="L238" s="229"/>
      <c r="M238" s="230"/>
      <c r="N238" s="231"/>
      <c r="O238" s="231"/>
      <c r="P238" s="231"/>
      <c r="Q238" s="231"/>
      <c r="R238" s="231"/>
      <c r="S238" s="231"/>
      <c r="T238" s="23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3" t="s">
        <v>148</v>
      </c>
      <c r="AU238" s="233" t="s">
        <v>144</v>
      </c>
      <c r="AV238" s="13" t="s">
        <v>80</v>
      </c>
      <c r="AW238" s="13" t="s">
        <v>33</v>
      </c>
      <c r="AX238" s="13" t="s">
        <v>72</v>
      </c>
      <c r="AY238" s="233" t="s">
        <v>135</v>
      </c>
    </row>
    <row r="239" s="14" customFormat="1">
      <c r="A239" s="14"/>
      <c r="B239" s="234"/>
      <c r="C239" s="235"/>
      <c r="D239" s="225" t="s">
        <v>148</v>
      </c>
      <c r="E239" s="236" t="s">
        <v>19</v>
      </c>
      <c r="F239" s="237" t="s">
        <v>299</v>
      </c>
      <c r="G239" s="235"/>
      <c r="H239" s="238">
        <v>145</v>
      </c>
      <c r="I239" s="239"/>
      <c r="J239" s="235"/>
      <c r="K239" s="235"/>
      <c r="L239" s="240"/>
      <c r="M239" s="241"/>
      <c r="N239" s="242"/>
      <c r="O239" s="242"/>
      <c r="P239" s="242"/>
      <c r="Q239" s="242"/>
      <c r="R239" s="242"/>
      <c r="S239" s="242"/>
      <c r="T239" s="24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4" t="s">
        <v>148</v>
      </c>
      <c r="AU239" s="244" t="s">
        <v>144</v>
      </c>
      <c r="AV239" s="14" t="s">
        <v>82</v>
      </c>
      <c r="AW239" s="14" t="s">
        <v>33</v>
      </c>
      <c r="AX239" s="14" t="s">
        <v>72</v>
      </c>
      <c r="AY239" s="244" t="s">
        <v>135</v>
      </c>
    </row>
    <row r="240" s="13" customFormat="1">
      <c r="A240" s="13"/>
      <c r="B240" s="223"/>
      <c r="C240" s="224"/>
      <c r="D240" s="225" t="s">
        <v>148</v>
      </c>
      <c r="E240" s="226" t="s">
        <v>19</v>
      </c>
      <c r="F240" s="227" t="s">
        <v>300</v>
      </c>
      <c r="G240" s="224"/>
      <c r="H240" s="226" t="s">
        <v>19</v>
      </c>
      <c r="I240" s="228"/>
      <c r="J240" s="224"/>
      <c r="K240" s="224"/>
      <c r="L240" s="229"/>
      <c r="M240" s="230"/>
      <c r="N240" s="231"/>
      <c r="O240" s="231"/>
      <c r="P240" s="231"/>
      <c r="Q240" s="231"/>
      <c r="R240" s="231"/>
      <c r="S240" s="231"/>
      <c r="T240" s="23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3" t="s">
        <v>148</v>
      </c>
      <c r="AU240" s="233" t="s">
        <v>144</v>
      </c>
      <c r="AV240" s="13" t="s">
        <v>80</v>
      </c>
      <c r="AW240" s="13" t="s">
        <v>33</v>
      </c>
      <c r="AX240" s="13" t="s">
        <v>72</v>
      </c>
      <c r="AY240" s="233" t="s">
        <v>135</v>
      </c>
    </row>
    <row r="241" s="14" customFormat="1">
      <c r="A241" s="14"/>
      <c r="B241" s="234"/>
      <c r="C241" s="235"/>
      <c r="D241" s="225" t="s">
        <v>148</v>
      </c>
      <c r="E241" s="236" t="s">
        <v>19</v>
      </c>
      <c r="F241" s="237" t="s">
        <v>301</v>
      </c>
      <c r="G241" s="235"/>
      <c r="H241" s="238">
        <v>2.3999999999999999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4" t="s">
        <v>148</v>
      </c>
      <c r="AU241" s="244" t="s">
        <v>144</v>
      </c>
      <c r="AV241" s="14" t="s">
        <v>82</v>
      </c>
      <c r="AW241" s="14" t="s">
        <v>33</v>
      </c>
      <c r="AX241" s="14" t="s">
        <v>72</v>
      </c>
      <c r="AY241" s="244" t="s">
        <v>135</v>
      </c>
    </row>
    <row r="242" s="15" customFormat="1">
      <c r="A242" s="15"/>
      <c r="B242" s="245"/>
      <c r="C242" s="246"/>
      <c r="D242" s="225" t="s">
        <v>148</v>
      </c>
      <c r="E242" s="247" t="s">
        <v>19</v>
      </c>
      <c r="F242" s="248" t="s">
        <v>163</v>
      </c>
      <c r="G242" s="246"/>
      <c r="H242" s="249">
        <v>147.40000000000001</v>
      </c>
      <c r="I242" s="250"/>
      <c r="J242" s="246"/>
      <c r="K242" s="246"/>
      <c r="L242" s="251"/>
      <c r="M242" s="252"/>
      <c r="N242" s="253"/>
      <c r="O242" s="253"/>
      <c r="P242" s="253"/>
      <c r="Q242" s="253"/>
      <c r="R242" s="253"/>
      <c r="S242" s="253"/>
      <c r="T242" s="25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5" t="s">
        <v>148</v>
      </c>
      <c r="AU242" s="255" t="s">
        <v>144</v>
      </c>
      <c r="AV242" s="15" t="s">
        <v>143</v>
      </c>
      <c r="AW242" s="15" t="s">
        <v>33</v>
      </c>
      <c r="AX242" s="15" t="s">
        <v>80</v>
      </c>
      <c r="AY242" s="255" t="s">
        <v>135</v>
      </c>
    </row>
    <row r="243" s="2" customFormat="1" ht="24.15" customHeight="1">
      <c r="A243" s="39"/>
      <c r="B243" s="40"/>
      <c r="C243" s="205" t="s">
        <v>307</v>
      </c>
      <c r="D243" s="205" t="s">
        <v>138</v>
      </c>
      <c r="E243" s="206" t="s">
        <v>308</v>
      </c>
      <c r="F243" s="207" t="s">
        <v>309</v>
      </c>
      <c r="G243" s="208" t="s">
        <v>141</v>
      </c>
      <c r="H243" s="209">
        <v>0.30199999999999999</v>
      </c>
      <c r="I243" s="210"/>
      <c r="J243" s="211">
        <f>ROUND(I243*H243,2)</f>
        <v>0</v>
      </c>
      <c r="K243" s="207" t="s">
        <v>142</v>
      </c>
      <c r="L243" s="45"/>
      <c r="M243" s="212" t="s">
        <v>19</v>
      </c>
      <c r="N243" s="213" t="s">
        <v>43</v>
      </c>
      <c r="O243" s="85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16" t="s">
        <v>143</v>
      </c>
      <c r="AT243" s="216" t="s">
        <v>138</v>
      </c>
      <c r="AU243" s="216" t="s">
        <v>144</v>
      </c>
      <c r="AY243" s="18" t="s">
        <v>135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8" t="s">
        <v>80</v>
      </c>
      <c r="BK243" s="217">
        <f>ROUND(I243*H243,2)</f>
        <v>0</v>
      </c>
      <c r="BL243" s="18" t="s">
        <v>143</v>
      </c>
      <c r="BM243" s="216" t="s">
        <v>310</v>
      </c>
    </row>
    <row r="244" s="2" customFormat="1">
      <c r="A244" s="39"/>
      <c r="B244" s="40"/>
      <c r="C244" s="41"/>
      <c r="D244" s="218" t="s">
        <v>146</v>
      </c>
      <c r="E244" s="41"/>
      <c r="F244" s="219" t="s">
        <v>311</v>
      </c>
      <c r="G244" s="41"/>
      <c r="H244" s="41"/>
      <c r="I244" s="220"/>
      <c r="J244" s="41"/>
      <c r="K244" s="41"/>
      <c r="L244" s="45"/>
      <c r="M244" s="221"/>
      <c r="N244" s="222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146</v>
      </c>
      <c r="AU244" s="18" t="s">
        <v>144</v>
      </c>
    </row>
    <row r="245" s="13" customFormat="1">
      <c r="A245" s="13"/>
      <c r="B245" s="223"/>
      <c r="C245" s="224"/>
      <c r="D245" s="225" t="s">
        <v>148</v>
      </c>
      <c r="E245" s="226" t="s">
        <v>19</v>
      </c>
      <c r="F245" s="227" t="s">
        <v>300</v>
      </c>
      <c r="G245" s="224"/>
      <c r="H245" s="226" t="s">
        <v>19</v>
      </c>
      <c r="I245" s="228"/>
      <c r="J245" s="224"/>
      <c r="K245" s="224"/>
      <c r="L245" s="229"/>
      <c r="M245" s="230"/>
      <c r="N245" s="231"/>
      <c r="O245" s="231"/>
      <c r="P245" s="231"/>
      <c r="Q245" s="231"/>
      <c r="R245" s="231"/>
      <c r="S245" s="231"/>
      <c r="T245" s="23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3" t="s">
        <v>148</v>
      </c>
      <c r="AU245" s="233" t="s">
        <v>144</v>
      </c>
      <c r="AV245" s="13" t="s">
        <v>80</v>
      </c>
      <c r="AW245" s="13" t="s">
        <v>33</v>
      </c>
      <c r="AX245" s="13" t="s">
        <v>72</v>
      </c>
      <c r="AY245" s="233" t="s">
        <v>135</v>
      </c>
    </row>
    <row r="246" s="14" customFormat="1">
      <c r="A246" s="14"/>
      <c r="B246" s="234"/>
      <c r="C246" s="235"/>
      <c r="D246" s="225" t="s">
        <v>148</v>
      </c>
      <c r="E246" s="236" t="s">
        <v>19</v>
      </c>
      <c r="F246" s="237" t="s">
        <v>312</v>
      </c>
      <c r="G246" s="235"/>
      <c r="H246" s="238">
        <v>0.30199999999999999</v>
      </c>
      <c r="I246" s="239"/>
      <c r="J246" s="235"/>
      <c r="K246" s="235"/>
      <c r="L246" s="240"/>
      <c r="M246" s="241"/>
      <c r="N246" s="242"/>
      <c r="O246" s="242"/>
      <c r="P246" s="242"/>
      <c r="Q246" s="242"/>
      <c r="R246" s="242"/>
      <c r="S246" s="242"/>
      <c r="T246" s="24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4" t="s">
        <v>148</v>
      </c>
      <c r="AU246" s="244" t="s">
        <v>144</v>
      </c>
      <c r="AV246" s="14" t="s">
        <v>82</v>
      </c>
      <c r="AW246" s="14" t="s">
        <v>33</v>
      </c>
      <c r="AX246" s="14" t="s">
        <v>80</v>
      </c>
      <c r="AY246" s="244" t="s">
        <v>135</v>
      </c>
    </row>
    <row r="247" s="2" customFormat="1" ht="33" customHeight="1">
      <c r="A247" s="39"/>
      <c r="B247" s="40"/>
      <c r="C247" s="205" t="s">
        <v>313</v>
      </c>
      <c r="D247" s="205" t="s">
        <v>138</v>
      </c>
      <c r="E247" s="206" t="s">
        <v>139</v>
      </c>
      <c r="F247" s="207" t="s">
        <v>140</v>
      </c>
      <c r="G247" s="208" t="s">
        <v>141</v>
      </c>
      <c r="H247" s="209">
        <v>130.673</v>
      </c>
      <c r="I247" s="210"/>
      <c r="J247" s="211">
        <f>ROUND(I247*H247,2)</f>
        <v>0</v>
      </c>
      <c r="K247" s="207" t="s">
        <v>142</v>
      </c>
      <c r="L247" s="45"/>
      <c r="M247" s="212" t="s">
        <v>19</v>
      </c>
      <c r="N247" s="213" t="s">
        <v>43</v>
      </c>
      <c r="O247" s="85"/>
      <c r="P247" s="214">
        <f>O247*H247</f>
        <v>0</v>
      </c>
      <c r="Q247" s="214">
        <v>0</v>
      </c>
      <c r="R247" s="214">
        <f>Q247*H247</f>
        <v>0</v>
      </c>
      <c r="S247" s="214">
        <v>0</v>
      </c>
      <c r="T247" s="215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16" t="s">
        <v>143</v>
      </c>
      <c r="AT247" s="216" t="s">
        <v>138</v>
      </c>
      <c r="AU247" s="216" t="s">
        <v>144</v>
      </c>
      <c r="AY247" s="18" t="s">
        <v>135</v>
      </c>
      <c r="BE247" s="217">
        <f>IF(N247="základní",J247,0)</f>
        <v>0</v>
      </c>
      <c r="BF247" s="217">
        <f>IF(N247="snížená",J247,0)</f>
        <v>0</v>
      </c>
      <c r="BG247" s="217">
        <f>IF(N247="zákl. přenesená",J247,0)</f>
        <v>0</v>
      </c>
      <c r="BH247" s="217">
        <f>IF(N247="sníž. přenesená",J247,0)</f>
        <v>0</v>
      </c>
      <c r="BI247" s="217">
        <f>IF(N247="nulová",J247,0)</f>
        <v>0</v>
      </c>
      <c r="BJ247" s="18" t="s">
        <v>80</v>
      </c>
      <c r="BK247" s="217">
        <f>ROUND(I247*H247,2)</f>
        <v>0</v>
      </c>
      <c r="BL247" s="18" t="s">
        <v>143</v>
      </c>
      <c r="BM247" s="216" t="s">
        <v>314</v>
      </c>
    </row>
    <row r="248" s="2" customFormat="1">
      <c r="A248" s="39"/>
      <c r="B248" s="40"/>
      <c r="C248" s="41"/>
      <c r="D248" s="218" t="s">
        <v>146</v>
      </c>
      <c r="E248" s="41"/>
      <c r="F248" s="219" t="s">
        <v>147</v>
      </c>
      <c r="G248" s="41"/>
      <c r="H248" s="41"/>
      <c r="I248" s="220"/>
      <c r="J248" s="41"/>
      <c r="K248" s="41"/>
      <c r="L248" s="45"/>
      <c r="M248" s="221"/>
      <c r="N248" s="222"/>
      <c r="O248" s="85"/>
      <c r="P248" s="85"/>
      <c r="Q248" s="85"/>
      <c r="R248" s="85"/>
      <c r="S248" s="85"/>
      <c r="T248" s="86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146</v>
      </c>
      <c r="AU248" s="18" t="s">
        <v>144</v>
      </c>
    </row>
    <row r="249" s="13" customFormat="1">
      <c r="A249" s="13"/>
      <c r="B249" s="223"/>
      <c r="C249" s="224"/>
      <c r="D249" s="225" t="s">
        <v>148</v>
      </c>
      <c r="E249" s="226" t="s">
        <v>19</v>
      </c>
      <c r="F249" s="227" t="s">
        <v>149</v>
      </c>
      <c r="G249" s="224"/>
      <c r="H249" s="226" t="s">
        <v>19</v>
      </c>
      <c r="I249" s="228"/>
      <c r="J249" s="224"/>
      <c r="K249" s="224"/>
      <c r="L249" s="229"/>
      <c r="M249" s="230"/>
      <c r="N249" s="231"/>
      <c r="O249" s="231"/>
      <c r="P249" s="231"/>
      <c r="Q249" s="231"/>
      <c r="R249" s="231"/>
      <c r="S249" s="231"/>
      <c r="T249" s="23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3" t="s">
        <v>148</v>
      </c>
      <c r="AU249" s="233" t="s">
        <v>144</v>
      </c>
      <c r="AV249" s="13" t="s">
        <v>80</v>
      </c>
      <c r="AW249" s="13" t="s">
        <v>33</v>
      </c>
      <c r="AX249" s="13" t="s">
        <v>72</v>
      </c>
      <c r="AY249" s="233" t="s">
        <v>135</v>
      </c>
    </row>
    <row r="250" s="13" customFormat="1">
      <c r="A250" s="13"/>
      <c r="B250" s="223"/>
      <c r="C250" s="224"/>
      <c r="D250" s="225" t="s">
        <v>148</v>
      </c>
      <c r="E250" s="226" t="s">
        <v>19</v>
      </c>
      <c r="F250" s="227" t="s">
        <v>315</v>
      </c>
      <c r="G250" s="224"/>
      <c r="H250" s="226" t="s">
        <v>19</v>
      </c>
      <c r="I250" s="228"/>
      <c r="J250" s="224"/>
      <c r="K250" s="224"/>
      <c r="L250" s="229"/>
      <c r="M250" s="230"/>
      <c r="N250" s="231"/>
      <c r="O250" s="231"/>
      <c r="P250" s="231"/>
      <c r="Q250" s="231"/>
      <c r="R250" s="231"/>
      <c r="S250" s="231"/>
      <c r="T250" s="232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3" t="s">
        <v>148</v>
      </c>
      <c r="AU250" s="233" t="s">
        <v>144</v>
      </c>
      <c r="AV250" s="13" t="s">
        <v>80</v>
      </c>
      <c r="AW250" s="13" t="s">
        <v>33</v>
      </c>
      <c r="AX250" s="13" t="s">
        <v>72</v>
      </c>
      <c r="AY250" s="233" t="s">
        <v>135</v>
      </c>
    </row>
    <row r="251" s="13" customFormat="1">
      <c r="A251" s="13"/>
      <c r="B251" s="223"/>
      <c r="C251" s="224"/>
      <c r="D251" s="225" t="s">
        <v>148</v>
      </c>
      <c r="E251" s="226" t="s">
        <v>19</v>
      </c>
      <c r="F251" s="227" t="s">
        <v>151</v>
      </c>
      <c r="G251" s="224"/>
      <c r="H251" s="226" t="s">
        <v>19</v>
      </c>
      <c r="I251" s="228"/>
      <c r="J251" s="224"/>
      <c r="K251" s="224"/>
      <c r="L251" s="229"/>
      <c r="M251" s="230"/>
      <c r="N251" s="231"/>
      <c r="O251" s="231"/>
      <c r="P251" s="231"/>
      <c r="Q251" s="231"/>
      <c r="R251" s="231"/>
      <c r="S251" s="231"/>
      <c r="T251" s="23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3" t="s">
        <v>148</v>
      </c>
      <c r="AU251" s="233" t="s">
        <v>144</v>
      </c>
      <c r="AV251" s="13" t="s">
        <v>80</v>
      </c>
      <c r="AW251" s="13" t="s">
        <v>33</v>
      </c>
      <c r="AX251" s="13" t="s">
        <v>72</v>
      </c>
      <c r="AY251" s="233" t="s">
        <v>135</v>
      </c>
    </row>
    <row r="252" s="14" customFormat="1">
      <c r="A252" s="14"/>
      <c r="B252" s="234"/>
      <c r="C252" s="235"/>
      <c r="D252" s="225" t="s">
        <v>148</v>
      </c>
      <c r="E252" s="236" t="s">
        <v>19</v>
      </c>
      <c r="F252" s="237" t="s">
        <v>316</v>
      </c>
      <c r="G252" s="235"/>
      <c r="H252" s="238">
        <v>12.810000000000001</v>
      </c>
      <c r="I252" s="239"/>
      <c r="J252" s="235"/>
      <c r="K252" s="235"/>
      <c r="L252" s="240"/>
      <c r="M252" s="241"/>
      <c r="N252" s="242"/>
      <c r="O252" s="242"/>
      <c r="P252" s="242"/>
      <c r="Q252" s="242"/>
      <c r="R252" s="242"/>
      <c r="S252" s="242"/>
      <c r="T252" s="24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4" t="s">
        <v>148</v>
      </c>
      <c r="AU252" s="244" t="s">
        <v>144</v>
      </c>
      <c r="AV252" s="14" t="s">
        <v>82</v>
      </c>
      <c r="AW252" s="14" t="s">
        <v>33</v>
      </c>
      <c r="AX252" s="14" t="s">
        <v>72</v>
      </c>
      <c r="AY252" s="244" t="s">
        <v>135</v>
      </c>
    </row>
    <row r="253" s="14" customFormat="1">
      <c r="A253" s="14"/>
      <c r="B253" s="234"/>
      <c r="C253" s="235"/>
      <c r="D253" s="225" t="s">
        <v>148</v>
      </c>
      <c r="E253" s="236" t="s">
        <v>19</v>
      </c>
      <c r="F253" s="237" t="s">
        <v>317</v>
      </c>
      <c r="G253" s="235"/>
      <c r="H253" s="238">
        <v>1.8899999999999999</v>
      </c>
      <c r="I253" s="239"/>
      <c r="J253" s="235"/>
      <c r="K253" s="235"/>
      <c r="L253" s="240"/>
      <c r="M253" s="241"/>
      <c r="N253" s="242"/>
      <c r="O253" s="242"/>
      <c r="P253" s="242"/>
      <c r="Q253" s="242"/>
      <c r="R253" s="242"/>
      <c r="S253" s="242"/>
      <c r="T253" s="24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4" t="s">
        <v>148</v>
      </c>
      <c r="AU253" s="244" t="s">
        <v>144</v>
      </c>
      <c r="AV253" s="14" t="s">
        <v>82</v>
      </c>
      <c r="AW253" s="14" t="s">
        <v>33</v>
      </c>
      <c r="AX253" s="14" t="s">
        <v>72</v>
      </c>
      <c r="AY253" s="244" t="s">
        <v>135</v>
      </c>
    </row>
    <row r="254" s="14" customFormat="1">
      <c r="A254" s="14"/>
      <c r="B254" s="234"/>
      <c r="C254" s="235"/>
      <c r="D254" s="225" t="s">
        <v>148</v>
      </c>
      <c r="E254" s="236" t="s">
        <v>19</v>
      </c>
      <c r="F254" s="237" t="s">
        <v>318</v>
      </c>
      <c r="G254" s="235"/>
      <c r="H254" s="238">
        <v>26.460000000000001</v>
      </c>
      <c r="I254" s="239"/>
      <c r="J254" s="235"/>
      <c r="K254" s="235"/>
      <c r="L254" s="240"/>
      <c r="M254" s="241"/>
      <c r="N254" s="242"/>
      <c r="O254" s="242"/>
      <c r="P254" s="242"/>
      <c r="Q254" s="242"/>
      <c r="R254" s="242"/>
      <c r="S254" s="242"/>
      <c r="T254" s="24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4" t="s">
        <v>148</v>
      </c>
      <c r="AU254" s="244" t="s">
        <v>144</v>
      </c>
      <c r="AV254" s="14" t="s">
        <v>82</v>
      </c>
      <c r="AW254" s="14" t="s">
        <v>33</v>
      </c>
      <c r="AX254" s="14" t="s">
        <v>72</v>
      </c>
      <c r="AY254" s="244" t="s">
        <v>135</v>
      </c>
    </row>
    <row r="255" s="14" customFormat="1">
      <c r="A255" s="14"/>
      <c r="B255" s="234"/>
      <c r="C255" s="235"/>
      <c r="D255" s="225" t="s">
        <v>148</v>
      </c>
      <c r="E255" s="236" t="s">
        <v>19</v>
      </c>
      <c r="F255" s="237" t="s">
        <v>319</v>
      </c>
      <c r="G255" s="235"/>
      <c r="H255" s="238">
        <v>2.3100000000000001</v>
      </c>
      <c r="I255" s="239"/>
      <c r="J255" s="235"/>
      <c r="K255" s="235"/>
      <c r="L255" s="240"/>
      <c r="M255" s="241"/>
      <c r="N255" s="242"/>
      <c r="O255" s="242"/>
      <c r="P255" s="242"/>
      <c r="Q255" s="242"/>
      <c r="R255" s="242"/>
      <c r="S255" s="242"/>
      <c r="T255" s="24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4" t="s">
        <v>148</v>
      </c>
      <c r="AU255" s="244" t="s">
        <v>144</v>
      </c>
      <c r="AV255" s="14" t="s">
        <v>82</v>
      </c>
      <c r="AW255" s="14" t="s">
        <v>33</v>
      </c>
      <c r="AX255" s="14" t="s">
        <v>72</v>
      </c>
      <c r="AY255" s="244" t="s">
        <v>135</v>
      </c>
    </row>
    <row r="256" s="14" customFormat="1">
      <c r="A256" s="14"/>
      <c r="B256" s="234"/>
      <c r="C256" s="235"/>
      <c r="D256" s="225" t="s">
        <v>148</v>
      </c>
      <c r="E256" s="236" t="s">
        <v>19</v>
      </c>
      <c r="F256" s="237" t="s">
        <v>320</v>
      </c>
      <c r="G256" s="235"/>
      <c r="H256" s="238">
        <v>12.390000000000001</v>
      </c>
      <c r="I256" s="239"/>
      <c r="J256" s="235"/>
      <c r="K256" s="235"/>
      <c r="L256" s="240"/>
      <c r="M256" s="241"/>
      <c r="N256" s="242"/>
      <c r="O256" s="242"/>
      <c r="P256" s="242"/>
      <c r="Q256" s="242"/>
      <c r="R256" s="242"/>
      <c r="S256" s="242"/>
      <c r="T256" s="24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4" t="s">
        <v>148</v>
      </c>
      <c r="AU256" s="244" t="s">
        <v>144</v>
      </c>
      <c r="AV256" s="14" t="s">
        <v>82</v>
      </c>
      <c r="AW256" s="14" t="s">
        <v>33</v>
      </c>
      <c r="AX256" s="14" t="s">
        <v>72</v>
      </c>
      <c r="AY256" s="244" t="s">
        <v>135</v>
      </c>
    </row>
    <row r="257" s="13" customFormat="1">
      <c r="A257" s="13"/>
      <c r="B257" s="223"/>
      <c r="C257" s="224"/>
      <c r="D257" s="225" t="s">
        <v>148</v>
      </c>
      <c r="E257" s="226" t="s">
        <v>19</v>
      </c>
      <c r="F257" s="227" t="s">
        <v>157</v>
      </c>
      <c r="G257" s="224"/>
      <c r="H257" s="226" t="s">
        <v>19</v>
      </c>
      <c r="I257" s="228"/>
      <c r="J257" s="224"/>
      <c r="K257" s="224"/>
      <c r="L257" s="229"/>
      <c r="M257" s="230"/>
      <c r="N257" s="231"/>
      <c r="O257" s="231"/>
      <c r="P257" s="231"/>
      <c r="Q257" s="231"/>
      <c r="R257" s="231"/>
      <c r="S257" s="231"/>
      <c r="T257" s="23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3" t="s">
        <v>148</v>
      </c>
      <c r="AU257" s="233" t="s">
        <v>144</v>
      </c>
      <c r="AV257" s="13" t="s">
        <v>80</v>
      </c>
      <c r="AW257" s="13" t="s">
        <v>33</v>
      </c>
      <c r="AX257" s="13" t="s">
        <v>72</v>
      </c>
      <c r="AY257" s="233" t="s">
        <v>135</v>
      </c>
    </row>
    <row r="258" s="14" customFormat="1">
      <c r="A258" s="14"/>
      <c r="B258" s="234"/>
      <c r="C258" s="235"/>
      <c r="D258" s="225" t="s">
        <v>148</v>
      </c>
      <c r="E258" s="236" t="s">
        <v>19</v>
      </c>
      <c r="F258" s="237" t="s">
        <v>321</v>
      </c>
      <c r="G258" s="235"/>
      <c r="H258" s="238">
        <v>40.950000000000003</v>
      </c>
      <c r="I258" s="239"/>
      <c r="J258" s="235"/>
      <c r="K258" s="235"/>
      <c r="L258" s="240"/>
      <c r="M258" s="241"/>
      <c r="N258" s="242"/>
      <c r="O258" s="242"/>
      <c r="P258" s="242"/>
      <c r="Q258" s="242"/>
      <c r="R258" s="242"/>
      <c r="S258" s="242"/>
      <c r="T258" s="24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4" t="s">
        <v>148</v>
      </c>
      <c r="AU258" s="244" t="s">
        <v>144</v>
      </c>
      <c r="AV258" s="14" t="s">
        <v>82</v>
      </c>
      <c r="AW258" s="14" t="s">
        <v>33</v>
      </c>
      <c r="AX258" s="14" t="s">
        <v>72</v>
      </c>
      <c r="AY258" s="244" t="s">
        <v>135</v>
      </c>
    </row>
    <row r="259" s="13" customFormat="1">
      <c r="A259" s="13"/>
      <c r="B259" s="223"/>
      <c r="C259" s="224"/>
      <c r="D259" s="225" t="s">
        <v>148</v>
      </c>
      <c r="E259" s="226" t="s">
        <v>19</v>
      </c>
      <c r="F259" s="227" t="s">
        <v>159</v>
      </c>
      <c r="G259" s="224"/>
      <c r="H259" s="226" t="s">
        <v>19</v>
      </c>
      <c r="I259" s="228"/>
      <c r="J259" s="224"/>
      <c r="K259" s="224"/>
      <c r="L259" s="229"/>
      <c r="M259" s="230"/>
      <c r="N259" s="231"/>
      <c r="O259" s="231"/>
      <c r="P259" s="231"/>
      <c r="Q259" s="231"/>
      <c r="R259" s="231"/>
      <c r="S259" s="231"/>
      <c r="T259" s="23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3" t="s">
        <v>148</v>
      </c>
      <c r="AU259" s="233" t="s">
        <v>144</v>
      </c>
      <c r="AV259" s="13" t="s">
        <v>80</v>
      </c>
      <c r="AW259" s="13" t="s">
        <v>33</v>
      </c>
      <c r="AX259" s="13" t="s">
        <v>72</v>
      </c>
      <c r="AY259" s="233" t="s">
        <v>135</v>
      </c>
    </row>
    <row r="260" s="14" customFormat="1">
      <c r="A260" s="14"/>
      <c r="B260" s="234"/>
      <c r="C260" s="235"/>
      <c r="D260" s="225" t="s">
        <v>148</v>
      </c>
      <c r="E260" s="236" t="s">
        <v>19</v>
      </c>
      <c r="F260" s="237" t="s">
        <v>322</v>
      </c>
      <c r="G260" s="235"/>
      <c r="H260" s="238">
        <v>25.199999999999999</v>
      </c>
      <c r="I260" s="239"/>
      <c r="J260" s="235"/>
      <c r="K260" s="235"/>
      <c r="L260" s="240"/>
      <c r="M260" s="241"/>
      <c r="N260" s="242"/>
      <c r="O260" s="242"/>
      <c r="P260" s="242"/>
      <c r="Q260" s="242"/>
      <c r="R260" s="242"/>
      <c r="S260" s="242"/>
      <c r="T260" s="24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4" t="s">
        <v>148</v>
      </c>
      <c r="AU260" s="244" t="s">
        <v>144</v>
      </c>
      <c r="AV260" s="14" t="s">
        <v>82</v>
      </c>
      <c r="AW260" s="14" t="s">
        <v>33</v>
      </c>
      <c r="AX260" s="14" t="s">
        <v>72</v>
      </c>
      <c r="AY260" s="244" t="s">
        <v>135</v>
      </c>
    </row>
    <row r="261" s="13" customFormat="1">
      <c r="A261" s="13"/>
      <c r="B261" s="223"/>
      <c r="C261" s="224"/>
      <c r="D261" s="225" t="s">
        <v>148</v>
      </c>
      <c r="E261" s="226" t="s">
        <v>19</v>
      </c>
      <c r="F261" s="227" t="s">
        <v>161</v>
      </c>
      <c r="G261" s="224"/>
      <c r="H261" s="226" t="s">
        <v>19</v>
      </c>
      <c r="I261" s="228"/>
      <c r="J261" s="224"/>
      <c r="K261" s="224"/>
      <c r="L261" s="229"/>
      <c r="M261" s="230"/>
      <c r="N261" s="231"/>
      <c r="O261" s="231"/>
      <c r="P261" s="231"/>
      <c r="Q261" s="231"/>
      <c r="R261" s="231"/>
      <c r="S261" s="231"/>
      <c r="T261" s="23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3" t="s">
        <v>148</v>
      </c>
      <c r="AU261" s="233" t="s">
        <v>144</v>
      </c>
      <c r="AV261" s="13" t="s">
        <v>80</v>
      </c>
      <c r="AW261" s="13" t="s">
        <v>33</v>
      </c>
      <c r="AX261" s="13" t="s">
        <v>72</v>
      </c>
      <c r="AY261" s="233" t="s">
        <v>135</v>
      </c>
    </row>
    <row r="262" s="14" customFormat="1">
      <c r="A262" s="14"/>
      <c r="B262" s="234"/>
      <c r="C262" s="235"/>
      <c r="D262" s="225" t="s">
        <v>148</v>
      </c>
      <c r="E262" s="236" t="s">
        <v>19</v>
      </c>
      <c r="F262" s="237" t="s">
        <v>323</v>
      </c>
      <c r="G262" s="235"/>
      <c r="H262" s="238">
        <v>8.6630000000000003</v>
      </c>
      <c r="I262" s="239"/>
      <c r="J262" s="235"/>
      <c r="K262" s="235"/>
      <c r="L262" s="240"/>
      <c r="M262" s="241"/>
      <c r="N262" s="242"/>
      <c r="O262" s="242"/>
      <c r="P262" s="242"/>
      <c r="Q262" s="242"/>
      <c r="R262" s="242"/>
      <c r="S262" s="242"/>
      <c r="T262" s="24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4" t="s">
        <v>148</v>
      </c>
      <c r="AU262" s="244" t="s">
        <v>144</v>
      </c>
      <c r="AV262" s="14" t="s">
        <v>82</v>
      </c>
      <c r="AW262" s="14" t="s">
        <v>33</v>
      </c>
      <c r="AX262" s="14" t="s">
        <v>72</v>
      </c>
      <c r="AY262" s="244" t="s">
        <v>135</v>
      </c>
    </row>
    <row r="263" s="15" customFormat="1">
      <c r="A263" s="15"/>
      <c r="B263" s="245"/>
      <c r="C263" s="246"/>
      <c r="D263" s="225" t="s">
        <v>148</v>
      </c>
      <c r="E263" s="247" t="s">
        <v>19</v>
      </c>
      <c r="F263" s="248" t="s">
        <v>163</v>
      </c>
      <c r="G263" s="246"/>
      <c r="H263" s="249">
        <v>130.673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55" t="s">
        <v>148</v>
      </c>
      <c r="AU263" s="255" t="s">
        <v>144</v>
      </c>
      <c r="AV263" s="15" t="s">
        <v>143</v>
      </c>
      <c r="AW263" s="15" t="s">
        <v>33</v>
      </c>
      <c r="AX263" s="15" t="s">
        <v>80</v>
      </c>
      <c r="AY263" s="255" t="s">
        <v>135</v>
      </c>
    </row>
    <row r="264" s="12" customFormat="1" ht="20.88" customHeight="1">
      <c r="A264" s="12"/>
      <c r="B264" s="189"/>
      <c r="C264" s="190"/>
      <c r="D264" s="191" t="s">
        <v>71</v>
      </c>
      <c r="E264" s="203" t="s">
        <v>236</v>
      </c>
      <c r="F264" s="203" t="s">
        <v>324</v>
      </c>
      <c r="G264" s="190"/>
      <c r="H264" s="190"/>
      <c r="I264" s="193"/>
      <c r="J264" s="204">
        <f>BK264</f>
        <v>0</v>
      </c>
      <c r="K264" s="190"/>
      <c r="L264" s="195"/>
      <c r="M264" s="196"/>
      <c r="N264" s="197"/>
      <c r="O264" s="197"/>
      <c r="P264" s="198">
        <f>SUM(P265:P293)</f>
        <v>0</v>
      </c>
      <c r="Q264" s="197"/>
      <c r="R264" s="198">
        <f>SUM(R265:R293)</f>
        <v>0</v>
      </c>
      <c r="S264" s="197"/>
      <c r="T264" s="199">
        <f>SUM(T265:T293)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0" t="s">
        <v>80</v>
      </c>
      <c r="AT264" s="201" t="s">
        <v>71</v>
      </c>
      <c r="AU264" s="201" t="s">
        <v>82</v>
      </c>
      <c r="AY264" s="200" t="s">
        <v>135</v>
      </c>
      <c r="BK264" s="202">
        <f>SUM(BK265:BK293)</f>
        <v>0</v>
      </c>
    </row>
    <row r="265" s="2" customFormat="1" ht="49.05" customHeight="1">
      <c r="A265" s="39"/>
      <c r="B265" s="40"/>
      <c r="C265" s="205" t="s">
        <v>325</v>
      </c>
      <c r="D265" s="205" t="s">
        <v>138</v>
      </c>
      <c r="E265" s="206" t="s">
        <v>326</v>
      </c>
      <c r="F265" s="207" t="s">
        <v>327</v>
      </c>
      <c r="G265" s="208" t="s">
        <v>141</v>
      </c>
      <c r="H265" s="209">
        <v>1.3140000000000001</v>
      </c>
      <c r="I265" s="210"/>
      <c r="J265" s="211">
        <f>ROUND(I265*H265,2)</f>
        <v>0</v>
      </c>
      <c r="K265" s="207" t="s">
        <v>142</v>
      </c>
      <c r="L265" s="45"/>
      <c r="M265" s="212" t="s">
        <v>19</v>
      </c>
      <c r="N265" s="213" t="s">
        <v>43</v>
      </c>
      <c r="O265" s="85"/>
      <c r="P265" s="214">
        <f>O265*H265</f>
        <v>0</v>
      </c>
      <c r="Q265" s="214">
        <v>0</v>
      </c>
      <c r="R265" s="214">
        <f>Q265*H265</f>
        <v>0</v>
      </c>
      <c r="S265" s="214">
        <v>0</v>
      </c>
      <c r="T265" s="215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16" t="s">
        <v>143</v>
      </c>
      <c r="AT265" s="216" t="s">
        <v>138</v>
      </c>
      <c r="AU265" s="216" t="s">
        <v>144</v>
      </c>
      <c r="AY265" s="18" t="s">
        <v>135</v>
      </c>
      <c r="BE265" s="217">
        <f>IF(N265="základní",J265,0)</f>
        <v>0</v>
      </c>
      <c r="BF265" s="217">
        <f>IF(N265="snížená",J265,0)</f>
        <v>0</v>
      </c>
      <c r="BG265" s="217">
        <f>IF(N265="zákl. přenesená",J265,0)</f>
        <v>0</v>
      </c>
      <c r="BH265" s="217">
        <f>IF(N265="sníž. přenesená",J265,0)</f>
        <v>0</v>
      </c>
      <c r="BI265" s="217">
        <f>IF(N265="nulová",J265,0)</f>
        <v>0</v>
      </c>
      <c r="BJ265" s="18" t="s">
        <v>80</v>
      </c>
      <c r="BK265" s="217">
        <f>ROUND(I265*H265,2)</f>
        <v>0</v>
      </c>
      <c r="BL265" s="18" t="s">
        <v>143</v>
      </c>
      <c r="BM265" s="216" t="s">
        <v>328</v>
      </c>
    </row>
    <row r="266" s="2" customFormat="1">
      <c r="A266" s="39"/>
      <c r="B266" s="40"/>
      <c r="C266" s="41"/>
      <c r="D266" s="218" t="s">
        <v>146</v>
      </c>
      <c r="E266" s="41"/>
      <c r="F266" s="219" t="s">
        <v>329</v>
      </c>
      <c r="G266" s="41"/>
      <c r="H266" s="41"/>
      <c r="I266" s="220"/>
      <c r="J266" s="41"/>
      <c r="K266" s="41"/>
      <c r="L266" s="45"/>
      <c r="M266" s="221"/>
      <c r="N266" s="222"/>
      <c r="O266" s="85"/>
      <c r="P266" s="85"/>
      <c r="Q266" s="85"/>
      <c r="R266" s="85"/>
      <c r="S266" s="85"/>
      <c r="T266" s="86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146</v>
      </c>
      <c r="AU266" s="18" t="s">
        <v>144</v>
      </c>
    </row>
    <row r="267" s="13" customFormat="1">
      <c r="A267" s="13"/>
      <c r="B267" s="223"/>
      <c r="C267" s="224"/>
      <c r="D267" s="225" t="s">
        <v>148</v>
      </c>
      <c r="E267" s="226" t="s">
        <v>19</v>
      </c>
      <c r="F267" s="227" t="s">
        <v>149</v>
      </c>
      <c r="G267" s="224"/>
      <c r="H267" s="226" t="s">
        <v>19</v>
      </c>
      <c r="I267" s="228"/>
      <c r="J267" s="224"/>
      <c r="K267" s="224"/>
      <c r="L267" s="229"/>
      <c r="M267" s="230"/>
      <c r="N267" s="231"/>
      <c r="O267" s="231"/>
      <c r="P267" s="231"/>
      <c r="Q267" s="231"/>
      <c r="R267" s="231"/>
      <c r="S267" s="231"/>
      <c r="T267" s="23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3" t="s">
        <v>148</v>
      </c>
      <c r="AU267" s="233" t="s">
        <v>144</v>
      </c>
      <c r="AV267" s="13" t="s">
        <v>80</v>
      </c>
      <c r="AW267" s="13" t="s">
        <v>33</v>
      </c>
      <c r="AX267" s="13" t="s">
        <v>72</v>
      </c>
      <c r="AY267" s="233" t="s">
        <v>135</v>
      </c>
    </row>
    <row r="268" s="13" customFormat="1">
      <c r="A268" s="13"/>
      <c r="B268" s="223"/>
      <c r="C268" s="224"/>
      <c r="D268" s="225" t="s">
        <v>148</v>
      </c>
      <c r="E268" s="226" t="s">
        <v>19</v>
      </c>
      <c r="F268" s="227" t="s">
        <v>330</v>
      </c>
      <c r="G268" s="224"/>
      <c r="H268" s="226" t="s">
        <v>19</v>
      </c>
      <c r="I268" s="228"/>
      <c r="J268" s="224"/>
      <c r="K268" s="224"/>
      <c r="L268" s="229"/>
      <c r="M268" s="230"/>
      <c r="N268" s="231"/>
      <c r="O268" s="231"/>
      <c r="P268" s="231"/>
      <c r="Q268" s="231"/>
      <c r="R268" s="231"/>
      <c r="S268" s="231"/>
      <c r="T268" s="23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3" t="s">
        <v>148</v>
      </c>
      <c r="AU268" s="233" t="s">
        <v>144</v>
      </c>
      <c r="AV268" s="13" t="s">
        <v>80</v>
      </c>
      <c r="AW268" s="13" t="s">
        <v>33</v>
      </c>
      <c r="AX268" s="13" t="s">
        <v>72</v>
      </c>
      <c r="AY268" s="233" t="s">
        <v>135</v>
      </c>
    </row>
    <row r="269" s="14" customFormat="1">
      <c r="A269" s="14"/>
      <c r="B269" s="234"/>
      <c r="C269" s="235"/>
      <c r="D269" s="225" t="s">
        <v>148</v>
      </c>
      <c r="E269" s="236" t="s">
        <v>19</v>
      </c>
      <c r="F269" s="237" t="s">
        <v>331</v>
      </c>
      <c r="G269" s="235"/>
      <c r="H269" s="238">
        <v>0.29999999999999999</v>
      </c>
      <c r="I269" s="239"/>
      <c r="J269" s="235"/>
      <c r="K269" s="235"/>
      <c r="L269" s="240"/>
      <c r="M269" s="241"/>
      <c r="N269" s="242"/>
      <c r="O269" s="242"/>
      <c r="P269" s="242"/>
      <c r="Q269" s="242"/>
      <c r="R269" s="242"/>
      <c r="S269" s="242"/>
      <c r="T269" s="24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4" t="s">
        <v>148</v>
      </c>
      <c r="AU269" s="244" t="s">
        <v>144</v>
      </c>
      <c r="AV269" s="14" t="s">
        <v>82</v>
      </c>
      <c r="AW269" s="14" t="s">
        <v>33</v>
      </c>
      <c r="AX269" s="14" t="s">
        <v>72</v>
      </c>
      <c r="AY269" s="244" t="s">
        <v>135</v>
      </c>
    </row>
    <row r="270" s="13" customFormat="1">
      <c r="A270" s="13"/>
      <c r="B270" s="223"/>
      <c r="C270" s="224"/>
      <c r="D270" s="225" t="s">
        <v>148</v>
      </c>
      <c r="E270" s="226" t="s">
        <v>19</v>
      </c>
      <c r="F270" s="227" t="s">
        <v>332</v>
      </c>
      <c r="G270" s="224"/>
      <c r="H270" s="226" t="s">
        <v>19</v>
      </c>
      <c r="I270" s="228"/>
      <c r="J270" s="224"/>
      <c r="K270" s="224"/>
      <c r="L270" s="229"/>
      <c r="M270" s="230"/>
      <c r="N270" s="231"/>
      <c r="O270" s="231"/>
      <c r="P270" s="231"/>
      <c r="Q270" s="231"/>
      <c r="R270" s="231"/>
      <c r="S270" s="231"/>
      <c r="T270" s="232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3" t="s">
        <v>148</v>
      </c>
      <c r="AU270" s="233" t="s">
        <v>144</v>
      </c>
      <c r="AV270" s="13" t="s">
        <v>80</v>
      </c>
      <c r="AW270" s="13" t="s">
        <v>33</v>
      </c>
      <c r="AX270" s="13" t="s">
        <v>72</v>
      </c>
      <c r="AY270" s="233" t="s">
        <v>135</v>
      </c>
    </row>
    <row r="271" s="14" customFormat="1">
      <c r="A271" s="14"/>
      <c r="B271" s="234"/>
      <c r="C271" s="235"/>
      <c r="D271" s="225" t="s">
        <v>148</v>
      </c>
      <c r="E271" s="236" t="s">
        <v>19</v>
      </c>
      <c r="F271" s="237" t="s">
        <v>333</v>
      </c>
      <c r="G271" s="235"/>
      <c r="H271" s="238">
        <v>0.29399999999999998</v>
      </c>
      <c r="I271" s="239"/>
      <c r="J271" s="235"/>
      <c r="K271" s="235"/>
      <c r="L271" s="240"/>
      <c r="M271" s="241"/>
      <c r="N271" s="242"/>
      <c r="O271" s="242"/>
      <c r="P271" s="242"/>
      <c r="Q271" s="242"/>
      <c r="R271" s="242"/>
      <c r="S271" s="242"/>
      <c r="T271" s="24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4" t="s">
        <v>148</v>
      </c>
      <c r="AU271" s="244" t="s">
        <v>144</v>
      </c>
      <c r="AV271" s="14" t="s">
        <v>82</v>
      </c>
      <c r="AW271" s="14" t="s">
        <v>33</v>
      </c>
      <c r="AX271" s="14" t="s">
        <v>72</v>
      </c>
      <c r="AY271" s="244" t="s">
        <v>135</v>
      </c>
    </row>
    <row r="272" s="13" customFormat="1">
      <c r="A272" s="13"/>
      <c r="B272" s="223"/>
      <c r="C272" s="224"/>
      <c r="D272" s="225" t="s">
        <v>148</v>
      </c>
      <c r="E272" s="226" t="s">
        <v>19</v>
      </c>
      <c r="F272" s="227" t="s">
        <v>334</v>
      </c>
      <c r="G272" s="224"/>
      <c r="H272" s="226" t="s">
        <v>19</v>
      </c>
      <c r="I272" s="228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3" t="s">
        <v>148</v>
      </c>
      <c r="AU272" s="233" t="s">
        <v>144</v>
      </c>
      <c r="AV272" s="13" t="s">
        <v>80</v>
      </c>
      <c r="AW272" s="13" t="s">
        <v>33</v>
      </c>
      <c r="AX272" s="13" t="s">
        <v>72</v>
      </c>
      <c r="AY272" s="233" t="s">
        <v>135</v>
      </c>
    </row>
    <row r="273" s="13" customFormat="1">
      <c r="A273" s="13"/>
      <c r="B273" s="223"/>
      <c r="C273" s="224"/>
      <c r="D273" s="225" t="s">
        <v>148</v>
      </c>
      <c r="E273" s="226" t="s">
        <v>19</v>
      </c>
      <c r="F273" s="227" t="s">
        <v>335</v>
      </c>
      <c r="G273" s="224"/>
      <c r="H273" s="226" t="s">
        <v>19</v>
      </c>
      <c r="I273" s="228"/>
      <c r="J273" s="224"/>
      <c r="K273" s="224"/>
      <c r="L273" s="229"/>
      <c r="M273" s="230"/>
      <c r="N273" s="231"/>
      <c r="O273" s="231"/>
      <c r="P273" s="231"/>
      <c r="Q273" s="231"/>
      <c r="R273" s="231"/>
      <c r="S273" s="231"/>
      <c r="T273" s="23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3" t="s">
        <v>148</v>
      </c>
      <c r="AU273" s="233" t="s">
        <v>144</v>
      </c>
      <c r="AV273" s="13" t="s">
        <v>80</v>
      </c>
      <c r="AW273" s="13" t="s">
        <v>33</v>
      </c>
      <c r="AX273" s="13" t="s">
        <v>72</v>
      </c>
      <c r="AY273" s="233" t="s">
        <v>135</v>
      </c>
    </row>
    <row r="274" s="14" customFormat="1">
      <c r="A274" s="14"/>
      <c r="B274" s="234"/>
      <c r="C274" s="235"/>
      <c r="D274" s="225" t="s">
        <v>148</v>
      </c>
      <c r="E274" s="236" t="s">
        <v>19</v>
      </c>
      <c r="F274" s="237" t="s">
        <v>336</v>
      </c>
      <c r="G274" s="235"/>
      <c r="H274" s="238">
        <v>0.57599999999999996</v>
      </c>
      <c r="I274" s="239"/>
      <c r="J274" s="235"/>
      <c r="K274" s="235"/>
      <c r="L274" s="240"/>
      <c r="M274" s="241"/>
      <c r="N274" s="242"/>
      <c r="O274" s="242"/>
      <c r="P274" s="242"/>
      <c r="Q274" s="242"/>
      <c r="R274" s="242"/>
      <c r="S274" s="242"/>
      <c r="T274" s="24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4" t="s">
        <v>148</v>
      </c>
      <c r="AU274" s="244" t="s">
        <v>144</v>
      </c>
      <c r="AV274" s="14" t="s">
        <v>82</v>
      </c>
      <c r="AW274" s="14" t="s">
        <v>33</v>
      </c>
      <c r="AX274" s="14" t="s">
        <v>72</v>
      </c>
      <c r="AY274" s="244" t="s">
        <v>135</v>
      </c>
    </row>
    <row r="275" s="13" customFormat="1">
      <c r="A275" s="13"/>
      <c r="B275" s="223"/>
      <c r="C275" s="224"/>
      <c r="D275" s="225" t="s">
        <v>148</v>
      </c>
      <c r="E275" s="226" t="s">
        <v>19</v>
      </c>
      <c r="F275" s="227" t="s">
        <v>337</v>
      </c>
      <c r="G275" s="224"/>
      <c r="H275" s="226" t="s">
        <v>19</v>
      </c>
      <c r="I275" s="228"/>
      <c r="J275" s="224"/>
      <c r="K275" s="224"/>
      <c r="L275" s="229"/>
      <c r="M275" s="230"/>
      <c r="N275" s="231"/>
      <c r="O275" s="231"/>
      <c r="P275" s="231"/>
      <c r="Q275" s="231"/>
      <c r="R275" s="231"/>
      <c r="S275" s="231"/>
      <c r="T275" s="23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3" t="s">
        <v>148</v>
      </c>
      <c r="AU275" s="233" t="s">
        <v>144</v>
      </c>
      <c r="AV275" s="13" t="s">
        <v>80</v>
      </c>
      <c r="AW275" s="13" t="s">
        <v>33</v>
      </c>
      <c r="AX275" s="13" t="s">
        <v>72</v>
      </c>
      <c r="AY275" s="233" t="s">
        <v>135</v>
      </c>
    </row>
    <row r="276" s="14" customFormat="1">
      <c r="A276" s="14"/>
      <c r="B276" s="234"/>
      <c r="C276" s="235"/>
      <c r="D276" s="225" t="s">
        <v>148</v>
      </c>
      <c r="E276" s="236" t="s">
        <v>19</v>
      </c>
      <c r="F276" s="237" t="s">
        <v>338</v>
      </c>
      <c r="G276" s="235"/>
      <c r="H276" s="238">
        <v>0.14399999999999999</v>
      </c>
      <c r="I276" s="239"/>
      <c r="J276" s="235"/>
      <c r="K276" s="235"/>
      <c r="L276" s="240"/>
      <c r="M276" s="241"/>
      <c r="N276" s="242"/>
      <c r="O276" s="242"/>
      <c r="P276" s="242"/>
      <c r="Q276" s="242"/>
      <c r="R276" s="242"/>
      <c r="S276" s="242"/>
      <c r="T276" s="24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4" t="s">
        <v>148</v>
      </c>
      <c r="AU276" s="244" t="s">
        <v>144</v>
      </c>
      <c r="AV276" s="14" t="s">
        <v>82</v>
      </c>
      <c r="AW276" s="14" t="s">
        <v>33</v>
      </c>
      <c r="AX276" s="14" t="s">
        <v>72</v>
      </c>
      <c r="AY276" s="244" t="s">
        <v>135</v>
      </c>
    </row>
    <row r="277" s="15" customFormat="1">
      <c r="A277" s="15"/>
      <c r="B277" s="245"/>
      <c r="C277" s="246"/>
      <c r="D277" s="225" t="s">
        <v>148</v>
      </c>
      <c r="E277" s="247" t="s">
        <v>19</v>
      </c>
      <c r="F277" s="248" t="s">
        <v>163</v>
      </c>
      <c r="G277" s="246"/>
      <c r="H277" s="249">
        <v>1.3140000000000001</v>
      </c>
      <c r="I277" s="250"/>
      <c r="J277" s="246"/>
      <c r="K277" s="246"/>
      <c r="L277" s="251"/>
      <c r="M277" s="252"/>
      <c r="N277" s="253"/>
      <c r="O277" s="253"/>
      <c r="P277" s="253"/>
      <c r="Q277" s="253"/>
      <c r="R277" s="253"/>
      <c r="S277" s="253"/>
      <c r="T277" s="254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5" t="s">
        <v>148</v>
      </c>
      <c r="AU277" s="255" t="s">
        <v>144</v>
      </c>
      <c r="AV277" s="15" t="s">
        <v>143</v>
      </c>
      <c r="AW277" s="15" t="s">
        <v>33</v>
      </c>
      <c r="AX277" s="15" t="s">
        <v>80</v>
      </c>
      <c r="AY277" s="255" t="s">
        <v>135</v>
      </c>
    </row>
    <row r="278" s="2" customFormat="1" ht="44.25" customHeight="1">
      <c r="A278" s="39"/>
      <c r="B278" s="40"/>
      <c r="C278" s="205" t="s">
        <v>339</v>
      </c>
      <c r="D278" s="205" t="s">
        <v>138</v>
      </c>
      <c r="E278" s="206" t="s">
        <v>340</v>
      </c>
      <c r="F278" s="207" t="s">
        <v>341</v>
      </c>
      <c r="G278" s="208" t="s">
        <v>141</v>
      </c>
      <c r="H278" s="209">
        <v>4.7249999999999996</v>
      </c>
      <c r="I278" s="210"/>
      <c r="J278" s="211">
        <f>ROUND(I278*H278,2)</f>
        <v>0</v>
      </c>
      <c r="K278" s="207" t="s">
        <v>342</v>
      </c>
      <c r="L278" s="45"/>
      <c r="M278" s="212" t="s">
        <v>19</v>
      </c>
      <c r="N278" s="213" t="s">
        <v>43</v>
      </c>
      <c r="O278" s="85"/>
      <c r="P278" s="214">
        <f>O278*H278</f>
        <v>0</v>
      </c>
      <c r="Q278" s="214">
        <v>0</v>
      </c>
      <c r="R278" s="214">
        <f>Q278*H278</f>
        <v>0</v>
      </c>
      <c r="S278" s="214">
        <v>0</v>
      </c>
      <c r="T278" s="215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16" t="s">
        <v>143</v>
      </c>
      <c r="AT278" s="216" t="s">
        <v>138</v>
      </c>
      <c r="AU278" s="216" t="s">
        <v>144</v>
      </c>
      <c r="AY278" s="18" t="s">
        <v>135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18" t="s">
        <v>80</v>
      </c>
      <c r="BK278" s="217">
        <f>ROUND(I278*H278,2)</f>
        <v>0</v>
      </c>
      <c r="BL278" s="18" t="s">
        <v>143</v>
      </c>
      <c r="BM278" s="216" t="s">
        <v>343</v>
      </c>
    </row>
    <row r="279" s="2" customFormat="1">
      <c r="A279" s="39"/>
      <c r="B279" s="40"/>
      <c r="C279" s="41"/>
      <c r="D279" s="218" t="s">
        <v>146</v>
      </c>
      <c r="E279" s="41"/>
      <c r="F279" s="219" t="s">
        <v>344</v>
      </c>
      <c r="G279" s="41"/>
      <c r="H279" s="41"/>
      <c r="I279" s="220"/>
      <c r="J279" s="41"/>
      <c r="K279" s="41"/>
      <c r="L279" s="45"/>
      <c r="M279" s="221"/>
      <c r="N279" s="222"/>
      <c r="O279" s="85"/>
      <c r="P279" s="85"/>
      <c r="Q279" s="85"/>
      <c r="R279" s="85"/>
      <c r="S279" s="85"/>
      <c r="T279" s="86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146</v>
      </c>
      <c r="AU279" s="18" t="s">
        <v>144</v>
      </c>
    </row>
    <row r="280" s="13" customFormat="1">
      <c r="A280" s="13"/>
      <c r="B280" s="223"/>
      <c r="C280" s="224"/>
      <c r="D280" s="225" t="s">
        <v>148</v>
      </c>
      <c r="E280" s="226" t="s">
        <v>19</v>
      </c>
      <c r="F280" s="227" t="s">
        <v>345</v>
      </c>
      <c r="G280" s="224"/>
      <c r="H280" s="226" t="s">
        <v>19</v>
      </c>
      <c r="I280" s="228"/>
      <c r="J280" s="224"/>
      <c r="K280" s="224"/>
      <c r="L280" s="229"/>
      <c r="M280" s="230"/>
      <c r="N280" s="231"/>
      <c r="O280" s="231"/>
      <c r="P280" s="231"/>
      <c r="Q280" s="231"/>
      <c r="R280" s="231"/>
      <c r="S280" s="231"/>
      <c r="T280" s="23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3" t="s">
        <v>148</v>
      </c>
      <c r="AU280" s="233" t="s">
        <v>144</v>
      </c>
      <c r="AV280" s="13" t="s">
        <v>80</v>
      </c>
      <c r="AW280" s="13" t="s">
        <v>33</v>
      </c>
      <c r="AX280" s="13" t="s">
        <v>72</v>
      </c>
      <c r="AY280" s="233" t="s">
        <v>135</v>
      </c>
    </row>
    <row r="281" s="14" customFormat="1">
      <c r="A281" s="14"/>
      <c r="B281" s="234"/>
      <c r="C281" s="235"/>
      <c r="D281" s="225" t="s">
        <v>148</v>
      </c>
      <c r="E281" s="236" t="s">
        <v>19</v>
      </c>
      <c r="F281" s="237" t="s">
        <v>346</v>
      </c>
      <c r="G281" s="235"/>
      <c r="H281" s="238">
        <v>4.7249999999999996</v>
      </c>
      <c r="I281" s="239"/>
      <c r="J281" s="235"/>
      <c r="K281" s="235"/>
      <c r="L281" s="240"/>
      <c r="M281" s="241"/>
      <c r="N281" s="242"/>
      <c r="O281" s="242"/>
      <c r="P281" s="242"/>
      <c r="Q281" s="242"/>
      <c r="R281" s="242"/>
      <c r="S281" s="242"/>
      <c r="T281" s="24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4" t="s">
        <v>148</v>
      </c>
      <c r="AU281" s="244" t="s">
        <v>144</v>
      </c>
      <c r="AV281" s="14" t="s">
        <v>82</v>
      </c>
      <c r="AW281" s="14" t="s">
        <v>33</v>
      </c>
      <c r="AX281" s="14" t="s">
        <v>80</v>
      </c>
      <c r="AY281" s="244" t="s">
        <v>135</v>
      </c>
    </row>
    <row r="282" s="2" customFormat="1" ht="44.25" customHeight="1">
      <c r="A282" s="39"/>
      <c r="B282" s="40"/>
      <c r="C282" s="205" t="s">
        <v>347</v>
      </c>
      <c r="D282" s="205" t="s">
        <v>138</v>
      </c>
      <c r="E282" s="206" t="s">
        <v>348</v>
      </c>
      <c r="F282" s="207" t="s">
        <v>349</v>
      </c>
      <c r="G282" s="208" t="s">
        <v>141</v>
      </c>
      <c r="H282" s="209">
        <v>81.040000000000006</v>
      </c>
      <c r="I282" s="210"/>
      <c r="J282" s="211">
        <f>ROUND(I282*H282,2)</f>
        <v>0</v>
      </c>
      <c r="K282" s="207" t="s">
        <v>142</v>
      </c>
      <c r="L282" s="45"/>
      <c r="M282" s="212" t="s">
        <v>19</v>
      </c>
      <c r="N282" s="213" t="s">
        <v>43</v>
      </c>
      <c r="O282" s="85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6" t="s">
        <v>143</v>
      </c>
      <c r="AT282" s="216" t="s">
        <v>138</v>
      </c>
      <c r="AU282" s="216" t="s">
        <v>144</v>
      </c>
      <c r="AY282" s="18" t="s">
        <v>135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8" t="s">
        <v>80</v>
      </c>
      <c r="BK282" s="217">
        <f>ROUND(I282*H282,2)</f>
        <v>0</v>
      </c>
      <c r="BL282" s="18" t="s">
        <v>143</v>
      </c>
      <c r="BM282" s="216" t="s">
        <v>350</v>
      </c>
    </row>
    <row r="283" s="2" customFormat="1">
      <c r="A283" s="39"/>
      <c r="B283" s="40"/>
      <c r="C283" s="41"/>
      <c r="D283" s="218" t="s">
        <v>146</v>
      </c>
      <c r="E283" s="41"/>
      <c r="F283" s="219" t="s">
        <v>351</v>
      </c>
      <c r="G283" s="41"/>
      <c r="H283" s="41"/>
      <c r="I283" s="220"/>
      <c r="J283" s="41"/>
      <c r="K283" s="41"/>
      <c r="L283" s="45"/>
      <c r="M283" s="221"/>
      <c r="N283" s="222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146</v>
      </c>
      <c r="AU283" s="18" t="s">
        <v>144</v>
      </c>
    </row>
    <row r="284" s="13" customFormat="1">
      <c r="A284" s="13"/>
      <c r="B284" s="223"/>
      <c r="C284" s="224"/>
      <c r="D284" s="225" t="s">
        <v>148</v>
      </c>
      <c r="E284" s="226" t="s">
        <v>19</v>
      </c>
      <c r="F284" s="227" t="s">
        <v>352</v>
      </c>
      <c r="G284" s="224"/>
      <c r="H284" s="226" t="s">
        <v>19</v>
      </c>
      <c r="I284" s="228"/>
      <c r="J284" s="224"/>
      <c r="K284" s="224"/>
      <c r="L284" s="229"/>
      <c r="M284" s="230"/>
      <c r="N284" s="231"/>
      <c r="O284" s="231"/>
      <c r="P284" s="231"/>
      <c r="Q284" s="231"/>
      <c r="R284" s="231"/>
      <c r="S284" s="231"/>
      <c r="T284" s="23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3" t="s">
        <v>148</v>
      </c>
      <c r="AU284" s="233" t="s">
        <v>144</v>
      </c>
      <c r="AV284" s="13" t="s">
        <v>80</v>
      </c>
      <c r="AW284" s="13" t="s">
        <v>33</v>
      </c>
      <c r="AX284" s="13" t="s">
        <v>72</v>
      </c>
      <c r="AY284" s="233" t="s">
        <v>135</v>
      </c>
    </row>
    <row r="285" s="13" customFormat="1">
      <c r="A285" s="13"/>
      <c r="B285" s="223"/>
      <c r="C285" s="224"/>
      <c r="D285" s="225" t="s">
        <v>148</v>
      </c>
      <c r="E285" s="226" t="s">
        <v>19</v>
      </c>
      <c r="F285" s="227" t="s">
        <v>149</v>
      </c>
      <c r="G285" s="224"/>
      <c r="H285" s="226" t="s">
        <v>19</v>
      </c>
      <c r="I285" s="228"/>
      <c r="J285" s="224"/>
      <c r="K285" s="224"/>
      <c r="L285" s="229"/>
      <c r="M285" s="230"/>
      <c r="N285" s="231"/>
      <c r="O285" s="231"/>
      <c r="P285" s="231"/>
      <c r="Q285" s="231"/>
      <c r="R285" s="231"/>
      <c r="S285" s="231"/>
      <c r="T285" s="23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3" t="s">
        <v>148</v>
      </c>
      <c r="AU285" s="233" t="s">
        <v>144</v>
      </c>
      <c r="AV285" s="13" t="s">
        <v>80</v>
      </c>
      <c r="AW285" s="13" t="s">
        <v>33</v>
      </c>
      <c r="AX285" s="13" t="s">
        <v>72</v>
      </c>
      <c r="AY285" s="233" t="s">
        <v>135</v>
      </c>
    </row>
    <row r="286" s="14" customFormat="1">
      <c r="A286" s="14"/>
      <c r="B286" s="234"/>
      <c r="C286" s="235"/>
      <c r="D286" s="225" t="s">
        <v>148</v>
      </c>
      <c r="E286" s="236" t="s">
        <v>19</v>
      </c>
      <c r="F286" s="237" t="s">
        <v>353</v>
      </c>
      <c r="G286" s="235"/>
      <c r="H286" s="238">
        <v>24.960000000000001</v>
      </c>
      <c r="I286" s="239"/>
      <c r="J286" s="235"/>
      <c r="K286" s="235"/>
      <c r="L286" s="240"/>
      <c r="M286" s="241"/>
      <c r="N286" s="242"/>
      <c r="O286" s="242"/>
      <c r="P286" s="242"/>
      <c r="Q286" s="242"/>
      <c r="R286" s="242"/>
      <c r="S286" s="242"/>
      <c r="T286" s="243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4" t="s">
        <v>148</v>
      </c>
      <c r="AU286" s="244" t="s">
        <v>144</v>
      </c>
      <c r="AV286" s="14" t="s">
        <v>82</v>
      </c>
      <c r="AW286" s="14" t="s">
        <v>33</v>
      </c>
      <c r="AX286" s="14" t="s">
        <v>72</v>
      </c>
      <c r="AY286" s="244" t="s">
        <v>135</v>
      </c>
    </row>
    <row r="287" s="13" customFormat="1">
      <c r="A287" s="13"/>
      <c r="B287" s="223"/>
      <c r="C287" s="224"/>
      <c r="D287" s="225" t="s">
        <v>148</v>
      </c>
      <c r="E287" s="226" t="s">
        <v>19</v>
      </c>
      <c r="F287" s="227" t="s">
        <v>354</v>
      </c>
      <c r="G287" s="224"/>
      <c r="H287" s="226" t="s">
        <v>19</v>
      </c>
      <c r="I287" s="228"/>
      <c r="J287" s="224"/>
      <c r="K287" s="224"/>
      <c r="L287" s="229"/>
      <c r="M287" s="230"/>
      <c r="N287" s="231"/>
      <c r="O287" s="231"/>
      <c r="P287" s="231"/>
      <c r="Q287" s="231"/>
      <c r="R287" s="231"/>
      <c r="S287" s="231"/>
      <c r="T287" s="23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3" t="s">
        <v>148</v>
      </c>
      <c r="AU287" s="233" t="s">
        <v>144</v>
      </c>
      <c r="AV287" s="13" t="s">
        <v>80</v>
      </c>
      <c r="AW287" s="13" t="s">
        <v>33</v>
      </c>
      <c r="AX287" s="13" t="s">
        <v>72</v>
      </c>
      <c r="AY287" s="233" t="s">
        <v>135</v>
      </c>
    </row>
    <row r="288" s="14" customFormat="1">
      <c r="A288" s="14"/>
      <c r="B288" s="234"/>
      <c r="C288" s="235"/>
      <c r="D288" s="225" t="s">
        <v>148</v>
      </c>
      <c r="E288" s="236" t="s">
        <v>19</v>
      </c>
      <c r="F288" s="237" t="s">
        <v>355</v>
      </c>
      <c r="G288" s="235"/>
      <c r="H288" s="238">
        <v>37.600000000000001</v>
      </c>
      <c r="I288" s="239"/>
      <c r="J288" s="235"/>
      <c r="K288" s="235"/>
      <c r="L288" s="240"/>
      <c r="M288" s="241"/>
      <c r="N288" s="242"/>
      <c r="O288" s="242"/>
      <c r="P288" s="242"/>
      <c r="Q288" s="242"/>
      <c r="R288" s="242"/>
      <c r="S288" s="242"/>
      <c r="T288" s="24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4" t="s">
        <v>148</v>
      </c>
      <c r="AU288" s="244" t="s">
        <v>144</v>
      </c>
      <c r="AV288" s="14" t="s">
        <v>82</v>
      </c>
      <c r="AW288" s="14" t="s">
        <v>33</v>
      </c>
      <c r="AX288" s="14" t="s">
        <v>72</v>
      </c>
      <c r="AY288" s="244" t="s">
        <v>135</v>
      </c>
    </row>
    <row r="289" s="13" customFormat="1">
      <c r="A289" s="13"/>
      <c r="B289" s="223"/>
      <c r="C289" s="224"/>
      <c r="D289" s="225" t="s">
        <v>148</v>
      </c>
      <c r="E289" s="226" t="s">
        <v>19</v>
      </c>
      <c r="F289" s="227" t="s">
        <v>356</v>
      </c>
      <c r="G289" s="224"/>
      <c r="H289" s="226" t="s">
        <v>19</v>
      </c>
      <c r="I289" s="228"/>
      <c r="J289" s="224"/>
      <c r="K289" s="224"/>
      <c r="L289" s="229"/>
      <c r="M289" s="230"/>
      <c r="N289" s="231"/>
      <c r="O289" s="231"/>
      <c r="P289" s="231"/>
      <c r="Q289" s="231"/>
      <c r="R289" s="231"/>
      <c r="S289" s="231"/>
      <c r="T289" s="23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3" t="s">
        <v>148</v>
      </c>
      <c r="AU289" s="233" t="s">
        <v>144</v>
      </c>
      <c r="AV289" s="13" t="s">
        <v>80</v>
      </c>
      <c r="AW289" s="13" t="s">
        <v>33</v>
      </c>
      <c r="AX289" s="13" t="s">
        <v>72</v>
      </c>
      <c r="AY289" s="233" t="s">
        <v>135</v>
      </c>
    </row>
    <row r="290" s="14" customFormat="1">
      <c r="A290" s="14"/>
      <c r="B290" s="234"/>
      <c r="C290" s="235"/>
      <c r="D290" s="225" t="s">
        <v>148</v>
      </c>
      <c r="E290" s="236" t="s">
        <v>19</v>
      </c>
      <c r="F290" s="237" t="s">
        <v>357</v>
      </c>
      <c r="G290" s="235"/>
      <c r="H290" s="238">
        <v>18.48</v>
      </c>
      <c r="I290" s="239"/>
      <c r="J290" s="235"/>
      <c r="K290" s="235"/>
      <c r="L290" s="240"/>
      <c r="M290" s="241"/>
      <c r="N290" s="242"/>
      <c r="O290" s="242"/>
      <c r="P290" s="242"/>
      <c r="Q290" s="242"/>
      <c r="R290" s="242"/>
      <c r="S290" s="242"/>
      <c r="T290" s="24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4" t="s">
        <v>148</v>
      </c>
      <c r="AU290" s="244" t="s">
        <v>144</v>
      </c>
      <c r="AV290" s="14" t="s">
        <v>82</v>
      </c>
      <c r="AW290" s="14" t="s">
        <v>33</v>
      </c>
      <c r="AX290" s="14" t="s">
        <v>72</v>
      </c>
      <c r="AY290" s="244" t="s">
        <v>135</v>
      </c>
    </row>
    <row r="291" s="15" customFormat="1">
      <c r="A291" s="15"/>
      <c r="B291" s="245"/>
      <c r="C291" s="246"/>
      <c r="D291" s="225" t="s">
        <v>148</v>
      </c>
      <c r="E291" s="247" t="s">
        <v>19</v>
      </c>
      <c r="F291" s="248" t="s">
        <v>163</v>
      </c>
      <c r="G291" s="246"/>
      <c r="H291" s="249">
        <v>81.040000000000006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5" t="s">
        <v>148</v>
      </c>
      <c r="AU291" s="255" t="s">
        <v>144</v>
      </c>
      <c r="AV291" s="15" t="s">
        <v>143</v>
      </c>
      <c r="AW291" s="15" t="s">
        <v>33</v>
      </c>
      <c r="AX291" s="15" t="s">
        <v>80</v>
      </c>
      <c r="AY291" s="255" t="s">
        <v>135</v>
      </c>
    </row>
    <row r="292" s="2" customFormat="1" ht="37.8" customHeight="1">
      <c r="A292" s="39"/>
      <c r="B292" s="40"/>
      <c r="C292" s="205" t="s">
        <v>358</v>
      </c>
      <c r="D292" s="205" t="s">
        <v>138</v>
      </c>
      <c r="E292" s="206" t="s">
        <v>359</v>
      </c>
      <c r="F292" s="207" t="s">
        <v>360</v>
      </c>
      <c r="G292" s="208" t="s">
        <v>141</v>
      </c>
      <c r="H292" s="209">
        <v>20</v>
      </c>
      <c r="I292" s="210"/>
      <c r="J292" s="211">
        <f>ROUND(I292*H292,2)</f>
        <v>0</v>
      </c>
      <c r="K292" s="207" t="s">
        <v>142</v>
      </c>
      <c r="L292" s="45"/>
      <c r="M292" s="212" t="s">
        <v>19</v>
      </c>
      <c r="N292" s="213" t="s">
        <v>43</v>
      </c>
      <c r="O292" s="85"/>
      <c r="P292" s="214">
        <f>O292*H292</f>
        <v>0</v>
      </c>
      <c r="Q292" s="214">
        <v>0</v>
      </c>
      <c r="R292" s="214">
        <f>Q292*H292</f>
        <v>0</v>
      </c>
      <c r="S292" s="214">
        <v>0</v>
      </c>
      <c r="T292" s="215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16" t="s">
        <v>143</v>
      </c>
      <c r="AT292" s="216" t="s">
        <v>138</v>
      </c>
      <c r="AU292" s="216" t="s">
        <v>144</v>
      </c>
      <c r="AY292" s="18" t="s">
        <v>135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18" t="s">
        <v>80</v>
      </c>
      <c r="BK292" s="217">
        <f>ROUND(I292*H292,2)</f>
        <v>0</v>
      </c>
      <c r="BL292" s="18" t="s">
        <v>143</v>
      </c>
      <c r="BM292" s="216" t="s">
        <v>361</v>
      </c>
    </row>
    <row r="293" s="2" customFormat="1">
      <c r="A293" s="39"/>
      <c r="B293" s="40"/>
      <c r="C293" s="41"/>
      <c r="D293" s="218" t="s">
        <v>146</v>
      </c>
      <c r="E293" s="41"/>
      <c r="F293" s="219" t="s">
        <v>362</v>
      </c>
      <c r="G293" s="41"/>
      <c r="H293" s="41"/>
      <c r="I293" s="220"/>
      <c r="J293" s="41"/>
      <c r="K293" s="41"/>
      <c r="L293" s="45"/>
      <c r="M293" s="221"/>
      <c r="N293" s="222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146</v>
      </c>
      <c r="AU293" s="18" t="s">
        <v>144</v>
      </c>
    </row>
    <row r="294" s="12" customFormat="1" ht="20.88" customHeight="1">
      <c r="A294" s="12"/>
      <c r="B294" s="189"/>
      <c r="C294" s="190"/>
      <c r="D294" s="191" t="s">
        <v>71</v>
      </c>
      <c r="E294" s="203" t="s">
        <v>255</v>
      </c>
      <c r="F294" s="203" t="s">
        <v>363</v>
      </c>
      <c r="G294" s="190"/>
      <c r="H294" s="190"/>
      <c r="I294" s="193"/>
      <c r="J294" s="204">
        <f>BK294</f>
        <v>0</v>
      </c>
      <c r="K294" s="190"/>
      <c r="L294" s="195"/>
      <c r="M294" s="196"/>
      <c r="N294" s="197"/>
      <c r="O294" s="197"/>
      <c r="P294" s="198">
        <f>SUM(P295:P326)</f>
        <v>0</v>
      </c>
      <c r="Q294" s="197"/>
      <c r="R294" s="198">
        <f>SUM(R295:R326)</f>
        <v>0</v>
      </c>
      <c r="S294" s="197"/>
      <c r="T294" s="199">
        <f>SUM(T295:T326)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0" t="s">
        <v>80</v>
      </c>
      <c r="AT294" s="201" t="s">
        <v>71</v>
      </c>
      <c r="AU294" s="201" t="s">
        <v>82</v>
      </c>
      <c r="AY294" s="200" t="s">
        <v>135</v>
      </c>
      <c r="BK294" s="202">
        <f>SUM(BK295:BK326)</f>
        <v>0</v>
      </c>
    </row>
    <row r="295" s="2" customFormat="1" ht="62.7" customHeight="1">
      <c r="A295" s="39"/>
      <c r="B295" s="40"/>
      <c r="C295" s="205" t="s">
        <v>364</v>
      </c>
      <c r="D295" s="205" t="s">
        <v>138</v>
      </c>
      <c r="E295" s="206" t="s">
        <v>365</v>
      </c>
      <c r="F295" s="207" t="s">
        <v>366</v>
      </c>
      <c r="G295" s="208" t="s">
        <v>141</v>
      </c>
      <c r="H295" s="209">
        <v>7.3700000000000001</v>
      </c>
      <c r="I295" s="210"/>
      <c r="J295" s="211">
        <f>ROUND(I295*H295,2)</f>
        <v>0</v>
      </c>
      <c r="K295" s="207" t="s">
        <v>142</v>
      </c>
      <c r="L295" s="45"/>
      <c r="M295" s="212" t="s">
        <v>19</v>
      </c>
      <c r="N295" s="213" t="s">
        <v>43</v>
      </c>
      <c r="O295" s="85"/>
      <c r="P295" s="214">
        <f>O295*H295</f>
        <v>0</v>
      </c>
      <c r="Q295" s="214">
        <v>0</v>
      </c>
      <c r="R295" s="214">
        <f>Q295*H295</f>
        <v>0</v>
      </c>
      <c r="S295" s="214">
        <v>0</v>
      </c>
      <c r="T295" s="215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16" t="s">
        <v>143</v>
      </c>
      <c r="AT295" s="216" t="s">
        <v>138</v>
      </c>
      <c r="AU295" s="216" t="s">
        <v>144</v>
      </c>
      <c r="AY295" s="18" t="s">
        <v>135</v>
      </c>
      <c r="BE295" s="217">
        <f>IF(N295="základní",J295,0)</f>
        <v>0</v>
      </c>
      <c r="BF295" s="217">
        <f>IF(N295="snížená",J295,0)</f>
        <v>0</v>
      </c>
      <c r="BG295" s="217">
        <f>IF(N295="zákl. přenesená",J295,0)</f>
        <v>0</v>
      </c>
      <c r="BH295" s="217">
        <f>IF(N295="sníž. přenesená",J295,0)</f>
        <v>0</v>
      </c>
      <c r="BI295" s="217">
        <f>IF(N295="nulová",J295,0)</f>
        <v>0</v>
      </c>
      <c r="BJ295" s="18" t="s">
        <v>80</v>
      </c>
      <c r="BK295" s="217">
        <f>ROUND(I295*H295,2)</f>
        <v>0</v>
      </c>
      <c r="BL295" s="18" t="s">
        <v>143</v>
      </c>
      <c r="BM295" s="216" t="s">
        <v>367</v>
      </c>
    </row>
    <row r="296" s="2" customFormat="1">
      <c r="A296" s="39"/>
      <c r="B296" s="40"/>
      <c r="C296" s="41"/>
      <c r="D296" s="218" t="s">
        <v>146</v>
      </c>
      <c r="E296" s="41"/>
      <c r="F296" s="219" t="s">
        <v>368</v>
      </c>
      <c r="G296" s="41"/>
      <c r="H296" s="41"/>
      <c r="I296" s="220"/>
      <c r="J296" s="41"/>
      <c r="K296" s="41"/>
      <c r="L296" s="45"/>
      <c r="M296" s="221"/>
      <c r="N296" s="222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146</v>
      </c>
      <c r="AU296" s="18" t="s">
        <v>144</v>
      </c>
    </row>
    <row r="297" s="13" customFormat="1">
      <c r="A297" s="13"/>
      <c r="B297" s="223"/>
      <c r="C297" s="224"/>
      <c r="D297" s="225" t="s">
        <v>148</v>
      </c>
      <c r="E297" s="226" t="s">
        <v>19</v>
      </c>
      <c r="F297" s="227" t="s">
        <v>369</v>
      </c>
      <c r="G297" s="224"/>
      <c r="H297" s="226" t="s">
        <v>19</v>
      </c>
      <c r="I297" s="228"/>
      <c r="J297" s="224"/>
      <c r="K297" s="224"/>
      <c r="L297" s="229"/>
      <c r="M297" s="230"/>
      <c r="N297" s="231"/>
      <c r="O297" s="231"/>
      <c r="P297" s="231"/>
      <c r="Q297" s="231"/>
      <c r="R297" s="231"/>
      <c r="S297" s="231"/>
      <c r="T297" s="23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3" t="s">
        <v>148</v>
      </c>
      <c r="AU297" s="233" t="s">
        <v>144</v>
      </c>
      <c r="AV297" s="13" t="s">
        <v>80</v>
      </c>
      <c r="AW297" s="13" t="s">
        <v>33</v>
      </c>
      <c r="AX297" s="13" t="s">
        <v>72</v>
      </c>
      <c r="AY297" s="233" t="s">
        <v>135</v>
      </c>
    </row>
    <row r="298" s="14" customFormat="1">
      <c r="A298" s="14"/>
      <c r="B298" s="234"/>
      <c r="C298" s="235"/>
      <c r="D298" s="225" t="s">
        <v>148</v>
      </c>
      <c r="E298" s="236" t="s">
        <v>19</v>
      </c>
      <c r="F298" s="237" t="s">
        <v>370</v>
      </c>
      <c r="G298" s="235"/>
      <c r="H298" s="238">
        <v>7.3700000000000001</v>
      </c>
      <c r="I298" s="239"/>
      <c r="J298" s="235"/>
      <c r="K298" s="235"/>
      <c r="L298" s="240"/>
      <c r="M298" s="241"/>
      <c r="N298" s="242"/>
      <c r="O298" s="242"/>
      <c r="P298" s="242"/>
      <c r="Q298" s="242"/>
      <c r="R298" s="242"/>
      <c r="S298" s="242"/>
      <c r="T298" s="24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4" t="s">
        <v>148</v>
      </c>
      <c r="AU298" s="244" t="s">
        <v>144</v>
      </c>
      <c r="AV298" s="14" t="s">
        <v>82</v>
      </c>
      <c r="AW298" s="14" t="s">
        <v>33</v>
      </c>
      <c r="AX298" s="14" t="s">
        <v>80</v>
      </c>
      <c r="AY298" s="244" t="s">
        <v>135</v>
      </c>
    </row>
    <row r="299" s="2" customFormat="1" ht="24.15" customHeight="1">
      <c r="A299" s="39"/>
      <c r="B299" s="40"/>
      <c r="C299" s="205" t="s">
        <v>371</v>
      </c>
      <c r="D299" s="205" t="s">
        <v>138</v>
      </c>
      <c r="E299" s="206" t="s">
        <v>372</v>
      </c>
      <c r="F299" s="207" t="s">
        <v>373</v>
      </c>
      <c r="G299" s="208" t="s">
        <v>170</v>
      </c>
      <c r="H299" s="209">
        <v>10.318</v>
      </c>
      <c r="I299" s="210"/>
      <c r="J299" s="211">
        <f>ROUND(I299*H299,2)</f>
        <v>0</v>
      </c>
      <c r="K299" s="207" t="s">
        <v>342</v>
      </c>
      <c r="L299" s="45"/>
      <c r="M299" s="212" t="s">
        <v>19</v>
      </c>
      <c r="N299" s="213" t="s">
        <v>43</v>
      </c>
      <c r="O299" s="85"/>
      <c r="P299" s="214">
        <f>O299*H299</f>
        <v>0</v>
      </c>
      <c r="Q299" s="214">
        <v>0</v>
      </c>
      <c r="R299" s="214">
        <f>Q299*H299</f>
        <v>0</v>
      </c>
      <c r="S299" s="214">
        <v>0</v>
      </c>
      <c r="T299" s="215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16" t="s">
        <v>143</v>
      </c>
      <c r="AT299" s="216" t="s">
        <v>138</v>
      </c>
      <c r="AU299" s="216" t="s">
        <v>144</v>
      </c>
      <c r="AY299" s="18" t="s">
        <v>135</v>
      </c>
      <c r="BE299" s="217">
        <f>IF(N299="základní",J299,0)</f>
        <v>0</v>
      </c>
      <c r="BF299" s="217">
        <f>IF(N299="snížená",J299,0)</f>
        <v>0</v>
      </c>
      <c r="BG299" s="217">
        <f>IF(N299="zákl. přenesená",J299,0)</f>
        <v>0</v>
      </c>
      <c r="BH299" s="217">
        <f>IF(N299="sníž. přenesená",J299,0)</f>
        <v>0</v>
      </c>
      <c r="BI299" s="217">
        <f>IF(N299="nulová",J299,0)</f>
        <v>0</v>
      </c>
      <c r="BJ299" s="18" t="s">
        <v>80</v>
      </c>
      <c r="BK299" s="217">
        <f>ROUND(I299*H299,2)</f>
        <v>0</v>
      </c>
      <c r="BL299" s="18" t="s">
        <v>143</v>
      </c>
      <c r="BM299" s="216" t="s">
        <v>374</v>
      </c>
    </row>
    <row r="300" s="2" customFormat="1">
      <c r="A300" s="39"/>
      <c r="B300" s="40"/>
      <c r="C300" s="41"/>
      <c r="D300" s="218" t="s">
        <v>146</v>
      </c>
      <c r="E300" s="41"/>
      <c r="F300" s="219" t="s">
        <v>375</v>
      </c>
      <c r="G300" s="41"/>
      <c r="H300" s="41"/>
      <c r="I300" s="220"/>
      <c r="J300" s="41"/>
      <c r="K300" s="41"/>
      <c r="L300" s="45"/>
      <c r="M300" s="221"/>
      <c r="N300" s="222"/>
      <c r="O300" s="85"/>
      <c r="P300" s="85"/>
      <c r="Q300" s="85"/>
      <c r="R300" s="85"/>
      <c r="S300" s="85"/>
      <c r="T300" s="86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146</v>
      </c>
      <c r="AU300" s="18" t="s">
        <v>144</v>
      </c>
    </row>
    <row r="301" s="14" customFormat="1">
      <c r="A301" s="14"/>
      <c r="B301" s="234"/>
      <c r="C301" s="235"/>
      <c r="D301" s="225" t="s">
        <v>148</v>
      </c>
      <c r="E301" s="236" t="s">
        <v>19</v>
      </c>
      <c r="F301" s="237" t="s">
        <v>376</v>
      </c>
      <c r="G301" s="235"/>
      <c r="H301" s="238">
        <v>10.318</v>
      </c>
      <c r="I301" s="239"/>
      <c r="J301" s="235"/>
      <c r="K301" s="235"/>
      <c r="L301" s="240"/>
      <c r="M301" s="241"/>
      <c r="N301" s="242"/>
      <c r="O301" s="242"/>
      <c r="P301" s="242"/>
      <c r="Q301" s="242"/>
      <c r="R301" s="242"/>
      <c r="S301" s="242"/>
      <c r="T301" s="24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4" t="s">
        <v>148</v>
      </c>
      <c r="AU301" s="244" t="s">
        <v>144</v>
      </c>
      <c r="AV301" s="14" t="s">
        <v>82</v>
      </c>
      <c r="AW301" s="14" t="s">
        <v>33</v>
      </c>
      <c r="AX301" s="14" t="s">
        <v>80</v>
      </c>
      <c r="AY301" s="244" t="s">
        <v>135</v>
      </c>
    </row>
    <row r="302" s="2" customFormat="1" ht="62.7" customHeight="1">
      <c r="A302" s="39"/>
      <c r="B302" s="40"/>
      <c r="C302" s="205" t="s">
        <v>377</v>
      </c>
      <c r="D302" s="205" t="s">
        <v>138</v>
      </c>
      <c r="E302" s="206" t="s">
        <v>378</v>
      </c>
      <c r="F302" s="207" t="s">
        <v>379</v>
      </c>
      <c r="G302" s="208" t="s">
        <v>141</v>
      </c>
      <c r="H302" s="209">
        <v>29.440000000000001</v>
      </c>
      <c r="I302" s="210"/>
      <c r="J302" s="211">
        <f>ROUND(I302*H302,2)</f>
        <v>0</v>
      </c>
      <c r="K302" s="207" t="s">
        <v>142</v>
      </c>
      <c r="L302" s="45"/>
      <c r="M302" s="212" t="s">
        <v>19</v>
      </c>
      <c r="N302" s="213" t="s">
        <v>43</v>
      </c>
      <c r="O302" s="85"/>
      <c r="P302" s="214">
        <f>O302*H302</f>
        <v>0</v>
      </c>
      <c r="Q302" s="214">
        <v>0</v>
      </c>
      <c r="R302" s="214">
        <f>Q302*H302</f>
        <v>0</v>
      </c>
      <c r="S302" s="214">
        <v>0</v>
      </c>
      <c r="T302" s="215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16" t="s">
        <v>143</v>
      </c>
      <c r="AT302" s="216" t="s">
        <v>138</v>
      </c>
      <c r="AU302" s="216" t="s">
        <v>144</v>
      </c>
      <c r="AY302" s="18" t="s">
        <v>135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8" t="s">
        <v>80</v>
      </c>
      <c r="BK302" s="217">
        <f>ROUND(I302*H302,2)</f>
        <v>0</v>
      </c>
      <c r="BL302" s="18" t="s">
        <v>143</v>
      </c>
      <c r="BM302" s="216" t="s">
        <v>380</v>
      </c>
    </row>
    <row r="303" s="2" customFormat="1">
      <c r="A303" s="39"/>
      <c r="B303" s="40"/>
      <c r="C303" s="41"/>
      <c r="D303" s="218" t="s">
        <v>146</v>
      </c>
      <c r="E303" s="41"/>
      <c r="F303" s="219" t="s">
        <v>381</v>
      </c>
      <c r="G303" s="41"/>
      <c r="H303" s="41"/>
      <c r="I303" s="220"/>
      <c r="J303" s="41"/>
      <c r="K303" s="41"/>
      <c r="L303" s="45"/>
      <c r="M303" s="221"/>
      <c r="N303" s="222"/>
      <c r="O303" s="85"/>
      <c r="P303" s="85"/>
      <c r="Q303" s="85"/>
      <c r="R303" s="85"/>
      <c r="S303" s="85"/>
      <c r="T303" s="86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146</v>
      </c>
      <c r="AU303" s="18" t="s">
        <v>144</v>
      </c>
    </row>
    <row r="304" s="13" customFormat="1">
      <c r="A304" s="13"/>
      <c r="B304" s="223"/>
      <c r="C304" s="224"/>
      <c r="D304" s="225" t="s">
        <v>148</v>
      </c>
      <c r="E304" s="226" t="s">
        <v>19</v>
      </c>
      <c r="F304" s="227" t="s">
        <v>382</v>
      </c>
      <c r="G304" s="224"/>
      <c r="H304" s="226" t="s">
        <v>19</v>
      </c>
      <c r="I304" s="228"/>
      <c r="J304" s="224"/>
      <c r="K304" s="224"/>
      <c r="L304" s="229"/>
      <c r="M304" s="230"/>
      <c r="N304" s="231"/>
      <c r="O304" s="231"/>
      <c r="P304" s="231"/>
      <c r="Q304" s="231"/>
      <c r="R304" s="231"/>
      <c r="S304" s="231"/>
      <c r="T304" s="23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3" t="s">
        <v>148</v>
      </c>
      <c r="AU304" s="233" t="s">
        <v>144</v>
      </c>
      <c r="AV304" s="13" t="s">
        <v>80</v>
      </c>
      <c r="AW304" s="13" t="s">
        <v>33</v>
      </c>
      <c r="AX304" s="13" t="s">
        <v>72</v>
      </c>
      <c r="AY304" s="233" t="s">
        <v>135</v>
      </c>
    </row>
    <row r="305" s="14" customFormat="1">
      <c r="A305" s="14"/>
      <c r="B305" s="234"/>
      <c r="C305" s="235"/>
      <c r="D305" s="225" t="s">
        <v>148</v>
      </c>
      <c r="E305" s="236" t="s">
        <v>19</v>
      </c>
      <c r="F305" s="237" t="s">
        <v>383</v>
      </c>
      <c r="G305" s="235"/>
      <c r="H305" s="238">
        <v>14.74</v>
      </c>
      <c r="I305" s="239"/>
      <c r="J305" s="235"/>
      <c r="K305" s="235"/>
      <c r="L305" s="240"/>
      <c r="M305" s="241"/>
      <c r="N305" s="242"/>
      <c r="O305" s="242"/>
      <c r="P305" s="242"/>
      <c r="Q305" s="242"/>
      <c r="R305" s="242"/>
      <c r="S305" s="242"/>
      <c r="T305" s="24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4" t="s">
        <v>148</v>
      </c>
      <c r="AU305" s="244" t="s">
        <v>144</v>
      </c>
      <c r="AV305" s="14" t="s">
        <v>82</v>
      </c>
      <c r="AW305" s="14" t="s">
        <v>33</v>
      </c>
      <c r="AX305" s="14" t="s">
        <v>72</v>
      </c>
      <c r="AY305" s="244" t="s">
        <v>135</v>
      </c>
    </row>
    <row r="306" s="13" customFormat="1">
      <c r="A306" s="13"/>
      <c r="B306" s="223"/>
      <c r="C306" s="224"/>
      <c r="D306" s="225" t="s">
        <v>148</v>
      </c>
      <c r="E306" s="226" t="s">
        <v>19</v>
      </c>
      <c r="F306" s="227" t="s">
        <v>384</v>
      </c>
      <c r="G306" s="224"/>
      <c r="H306" s="226" t="s">
        <v>19</v>
      </c>
      <c r="I306" s="228"/>
      <c r="J306" s="224"/>
      <c r="K306" s="224"/>
      <c r="L306" s="229"/>
      <c r="M306" s="230"/>
      <c r="N306" s="231"/>
      <c r="O306" s="231"/>
      <c r="P306" s="231"/>
      <c r="Q306" s="231"/>
      <c r="R306" s="231"/>
      <c r="S306" s="231"/>
      <c r="T306" s="23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3" t="s">
        <v>148</v>
      </c>
      <c r="AU306" s="233" t="s">
        <v>144</v>
      </c>
      <c r="AV306" s="13" t="s">
        <v>80</v>
      </c>
      <c r="AW306" s="13" t="s">
        <v>33</v>
      </c>
      <c r="AX306" s="13" t="s">
        <v>72</v>
      </c>
      <c r="AY306" s="233" t="s">
        <v>135</v>
      </c>
    </row>
    <row r="307" s="14" customFormat="1">
      <c r="A307" s="14"/>
      <c r="B307" s="234"/>
      <c r="C307" s="235"/>
      <c r="D307" s="225" t="s">
        <v>148</v>
      </c>
      <c r="E307" s="236" t="s">
        <v>19</v>
      </c>
      <c r="F307" s="237" t="s">
        <v>385</v>
      </c>
      <c r="G307" s="235"/>
      <c r="H307" s="238">
        <v>14.699999999999999</v>
      </c>
      <c r="I307" s="239"/>
      <c r="J307" s="235"/>
      <c r="K307" s="235"/>
      <c r="L307" s="240"/>
      <c r="M307" s="241"/>
      <c r="N307" s="242"/>
      <c r="O307" s="242"/>
      <c r="P307" s="242"/>
      <c r="Q307" s="242"/>
      <c r="R307" s="242"/>
      <c r="S307" s="242"/>
      <c r="T307" s="24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4" t="s">
        <v>148</v>
      </c>
      <c r="AU307" s="244" t="s">
        <v>144</v>
      </c>
      <c r="AV307" s="14" t="s">
        <v>82</v>
      </c>
      <c r="AW307" s="14" t="s">
        <v>33</v>
      </c>
      <c r="AX307" s="14" t="s">
        <v>72</v>
      </c>
      <c r="AY307" s="244" t="s">
        <v>135</v>
      </c>
    </row>
    <row r="308" s="15" customFormat="1">
      <c r="A308" s="15"/>
      <c r="B308" s="245"/>
      <c r="C308" s="246"/>
      <c r="D308" s="225" t="s">
        <v>148</v>
      </c>
      <c r="E308" s="247" t="s">
        <v>19</v>
      </c>
      <c r="F308" s="248" t="s">
        <v>163</v>
      </c>
      <c r="G308" s="246"/>
      <c r="H308" s="249">
        <v>29.440000000000001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5" t="s">
        <v>148</v>
      </c>
      <c r="AU308" s="255" t="s">
        <v>144</v>
      </c>
      <c r="AV308" s="15" t="s">
        <v>143</v>
      </c>
      <c r="AW308" s="15" t="s">
        <v>33</v>
      </c>
      <c r="AX308" s="15" t="s">
        <v>80</v>
      </c>
      <c r="AY308" s="255" t="s">
        <v>135</v>
      </c>
    </row>
    <row r="309" s="2" customFormat="1" ht="37.8" customHeight="1">
      <c r="A309" s="39"/>
      <c r="B309" s="40"/>
      <c r="C309" s="205" t="s">
        <v>386</v>
      </c>
      <c r="D309" s="205" t="s">
        <v>138</v>
      </c>
      <c r="E309" s="206" t="s">
        <v>387</v>
      </c>
      <c r="F309" s="207" t="s">
        <v>388</v>
      </c>
      <c r="G309" s="208" t="s">
        <v>141</v>
      </c>
      <c r="H309" s="209">
        <v>14.699999999999999</v>
      </c>
      <c r="I309" s="210"/>
      <c r="J309" s="211">
        <f>ROUND(I309*H309,2)</f>
        <v>0</v>
      </c>
      <c r="K309" s="207" t="s">
        <v>142</v>
      </c>
      <c r="L309" s="45"/>
      <c r="M309" s="212" t="s">
        <v>19</v>
      </c>
      <c r="N309" s="213" t="s">
        <v>43</v>
      </c>
      <c r="O309" s="85"/>
      <c r="P309" s="214">
        <f>O309*H309</f>
        <v>0</v>
      </c>
      <c r="Q309" s="214">
        <v>0</v>
      </c>
      <c r="R309" s="214">
        <f>Q309*H309</f>
        <v>0</v>
      </c>
      <c r="S309" s="214">
        <v>0</v>
      </c>
      <c r="T309" s="215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16" t="s">
        <v>143</v>
      </c>
      <c r="AT309" s="216" t="s">
        <v>138</v>
      </c>
      <c r="AU309" s="216" t="s">
        <v>144</v>
      </c>
      <c r="AY309" s="18" t="s">
        <v>135</v>
      </c>
      <c r="BE309" s="217">
        <f>IF(N309="základní",J309,0)</f>
        <v>0</v>
      </c>
      <c r="BF309" s="217">
        <f>IF(N309="snížená",J309,0)</f>
        <v>0</v>
      </c>
      <c r="BG309" s="217">
        <f>IF(N309="zákl. přenesená",J309,0)</f>
        <v>0</v>
      </c>
      <c r="BH309" s="217">
        <f>IF(N309="sníž. přenesená",J309,0)</f>
        <v>0</v>
      </c>
      <c r="BI309" s="217">
        <f>IF(N309="nulová",J309,0)</f>
        <v>0</v>
      </c>
      <c r="BJ309" s="18" t="s">
        <v>80</v>
      </c>
      <c r="BK309" s="217">
        <f>ROUND(I309*H309,2)</f>
        <v>0</v>
      </c>
      <c r="BL309" s="18" t="s">
        <v>143</v>
      </c>
      <c r="BM309" s="216" t="s">
        <v>389</v>
      </c>
    </row>
    <row r="310" s="2" customFormat="1">
      <c r="A310" s="39"/>
      <c r="B310" s="40"/>
      <c r="C310" s="41"/>
      <c r="D310" s="218" t="s">
        <v>146</v>
      </c>
      <c r="E310" s="41"/>
      <c r="F310" s="219" t="s">
        <v>390</v>
      </c>
      <c r="G310" s="41"/>
      <c r="H310" s="41"/>
      <c r="I310" s="220"/>
      <c r="J310" s="41"/>
      <c r="K310" s="41"/>
      <c r="L310" s="45"/>
      <c r="M310" s="221"/>
      <c r="N310" s="222"/>
      <c r="O310" s="85"/>
      <c r="P310" s="85"/>
      <c r="Q310" s="85"/>
      <c r="R310" s="85"/>
      <c r="S310" s="85"/>
      <c r="T310" s="86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146</v>
      </c>
      <c r="AU310" s="18" t="s">
        <v>144</v>
      </c>
    </row>
    <row r="311" s="14" customFormat="1">
      <c r="A311" s="14"/>
      <c r="B311" s="234"/>
      <c r="C311" s="235"/>
      <c r="D311" s="225" t="s">
        <v>148</v>
      </c>
      <c r="E311" s="236" t="s">
        <v>19</v>
      </c>
      <c r="F311" s="237" t="s">
        <v>385</v>
      </c>
      <c r="G311" s="235"/>
      <c r="H311" s="238">
        <v>14.699999999999999</v>
      </c>
      <c r="I311" s="239"/>
      <c r="J311" s="235"/>
      <c r="K311" s="235"/>
      <c r="L311" s="240"/>
      <c r="M311" s="241"/>
      <c r="N311" s="242"/>
      <c r="O311" s="242"/>
      <c r="P311" s="242"/>
      <c r="Q311" s="242"/>
      <c r="R311" s="242"/>
      <c r="S311" s="242"/>
      <c r="T311" s="243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44" t="s">
        <v>148</v>
      </c>
      <c r="AU311" s="244" t="s">
        <v>144</v>
      </c>
      <c r="AV311" s="14" t="s">
        <v>82</v>
      </c>
      <c r="AW311" s="14" t="s">
        <v>33</v>
      </c>
      <c r="AX311" s="14" t="s">
        <v>80</v>
      </c>
      <c r="AY311" s="244" t="s">
        <v>135</v>
      </c>
    </row>
    <row r="312" s="2" customFormat="1" ht="44.25" customHeight="1">
      <c r="A312" s="39"/>
      <c r="B312" s="40"/>
      <c r="C312" s="205" t="s">
        <v>391</v>
      </c>
      <c r="D312" s="205" t="s">
        <v>138</v>
      </c>
      <c r="E312" s="206" t="s">
        <v>392</v>
      </c>
      <c r="F312" s="207" t="s">
        <v>393</v>
      </c>
      <c r="G312" s="208" t="s">
        <v>141</v>
      </c>
      <c r="H312" s="209">
        <v>14.74</v>
      </c>
      <c r="I312" s="210"/>
      <c r="J312" s="211">
        <f>ROUND(I312*H312,2)</f>
        <v>0</v>
      </c>
      <c r="K312" s="207" t="s">
        <v>142</v>
      </c>
      <c r="L312" s="45"/>
      <c r="M312" s="212" t="s">
        <v>19</v>
      </c>
      <c r="N312" s="213" t="s">
        <v>43</v>
      </c>
      <c r="O312" s="85"/>
      <c r="P312" s="214">
        <f>O312*H312</f>
        <v>0</v>
      </c>
      <c r="Q312" s="214">
        <v>0</v>
      </c>
      <c r="R312" s="214">
        <f>Q312*H312</f>
        <v>0</v>
      </c>
      <c r="S312" s="214">
        <v>0</v>
      </c>
      <c r="T312" s="215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16" t="s">
        <v>143</v>
      </c>
      <c r="AT312" s="216" t="s">
        <v>138</v>
      </c>
      <c r="AU312" s="216" t="s">
        <v>144</v>
      </c>
      <c r="AY312" s="18" t="s">
        <v>135</v>
      </c>
      <c r="BE312" s="217">
        <f>IF(N312="základní",J312,0)</f>
        <v>0</v>
      </c>
      <c r="BF312" s="217">
        <f>IF(N312="snížená",J312,0)</f>
        <v>0</v>
      </c>
      <c r="BG312" s="217">
        <f>IF(N312="zákl. přenesená",J312,0)</f>
        <v>0</v>
      </c>
      <c r="BH312" s="217">
        <f>IF(N312="sníž. přenesená",J312,0)</f>
        <v>0</v>
      </c>
      <c r="BI312" s="217">
        <f>IF(N312="nulová",J312,0)</f>
        <v>0</v>
      </c>
      <c r="BJ312" s="18" t="s">
        <v>80</v>
      </c>
      <c r="BK312" s="217">
        <f>ROUND(I312*H312,2)</f>
        <v>0</v>
      </c>
      <c r="BL312" s="18" t="s">
        <v>143</v>
      </c>
      <c r="BM312" s="216" t="s">
        <v>394</v>
      </c>
    </row>
    <row r="313" s="2" customFormat="1">
      <c r="A313" s="39"/>
      <c r="B313" s="40"/>
      <c r="C313" s="41"/>
      <c r="D313" s="218" t="s">
        <v>146</v>
      </c>
      <c r="E313" s="41"/>
      <c r="F313" s="219" t="s">
        <v>395</v>
      </c>
      <c r="G313" s="41"/>
      <c r="H313" s="41"/>
      <c r="I313" s="220"/>
      <c r="J313" s="41"/>
      <c r="K313" s="41"/>
      <c r="L313" s="45"/>
      <c r="M313" s="221"/>
      <c r="N313" s="222"/>
      <c r="O313" s="85"/>
      <c r="P313" s="85"/>
      <c r="Q313" s="85"/>
      <c r="R313" s="85"/>
      <c r="S313" s="85"/>
      <c r="T313" s="86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146</v>
      </c>
      <c r="AU313" s="18" t="s">
        <v>144</v>
      </c>
    </row>
    <row r="314" s="13" customFormat="1">
      <c r="A314" s="13"/>
      <c r="B314" s="223"/>
      <c r="C314" s="224"/>
      <c r="D314" s="225" t="s">
        <v>148</v>
      </c>
      <c r="E314" s="226" t="s">
        <v>19</v>
      </c>
      <c r="F314" s="227" t="s">
        <v>396</v>
      </c>
      <c r="G314" s="224"/>
      <c r="H314" s="226" t="s">
        <v>19</v>
      </c>
      <c r="I314" s="228"/>
      <c r="J314" s="224"/>
      <c r="K314" s="224"/>
      <c r="L314" s="229"/>
      <c r="M314" s="230"/>
      <c r="N314" s="231"/>
      <c r="O314" s="231"/>
      <c r="P314" s="231"/>
      <c r="Q314" s="231"/>
      <c r="R314" s="231"/>
      <c r="S314" s="231"/>
      <c r="T314" s="23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3" t="s">
        <v>148</v>
      </c>
      <c r="AU314" s="233" t="s">
        <v>144</v>
      </c>
      <c r="AV314" s="13" t="s">
        <v>80</v>
      </c>
      <c r="AW314" s="13" t="s">
        <v>33</v>
      </c>
      <c r="AX314" s="13" t="s">
        <v>72</v>
      </c>
      <c r="AY314" s="233" t="s">
        <v>135</v>
      </c>
    </row>
    <row r="315" s="14" customFormat="1">
      <c r="A315" s="14"/>
      <c r="B315" s="234"/>
      <c r="C315" s="235"/>
      <c r="D315" s="225" t="s">
        <v>148</v>
      </c>
      <c r="E315" s="236" t="s">
        <v>19</v>
      </c>
      <c r="F315" s="237" t="s">
        <v>383</v>
      </c>
      <c r="G315" s="235"/>
      <c r="H315" s="238">
        <v>14.74</v>
      </c>
      <c r="I315" s="239"/>
      <c r="J315" s="235"/>
      <c r="K315" s="235"/>
      <c r="L315" s="240"/>
      <c r="M315" s="241"/>
      <c r="N315" s="242"/>
      <c r="O315" s="242"/>
      <c r="P315" s="242"/>
      <c r="Q315" s="242"/>
      <c r="R315" s="242"/>
      <c r="S315" s="242"/>
      <c r="T315" s="243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4" t="s">
        <v>148</v>
      </c>
      <c r="AU315" s="244" t="s">
        <v>144</v>
      </c>
      <c r="AV315" s="14" t="s">
        <v>82</v>
      </c>
      <c r="AW315" s="14" t="s">
        <v>33</v>
      </c>
      <c r="AX315" s="14" t="s">
        <v>80</v>
      </c>
      <c r="AY315" s="244" t="s">
        <v>135</v>
      </c>
    </row>
    <row r="316" s="2" customFormat="1" ht="62.7" customHeight="1">
      <c r="A316" s="39"/>
      <c r="B316" s="40"/>
      <c r="C316" s="205" t="s">
        <v>397</v>
      </c>
      <c r="D316" s="205" t="s">
        <v>138</v>
      </c>
      <c r="E316" s="206" t="s">
        <v>398</v>
      </c>
      <c r="F316" s="207" t="s">
        <v>399</v>
      </c>
      <c r="G316" s="208" t="s">
        <v>141</v>
      </c>
      <c r="H316" s="209">
        <v>218.054</v>
      </c>
      <c r="I316" s="210"/>
      <c r="J316" s="211">
        <f>ROUND(I316*H316,2)</f>
        <v>0</v>
      </c>
      <c r="K316" s="207" t="s">
        <v>142</v>
      </c>
      <c r="L316" s="45"/>
      <c r="M316" s="212" t="s">
        <v>19</v>
      </c>
      <c r="N316" s="213" t="s">
        <v>43</v>
      </c>
      <c r="O316" s="85"/>
      <c r="P316" s="214">
        <f>O316*H316</f>
        <v>0</v>
      </c>
      <c r="Q316" s="214">
        <v>0</v>
      </c>
      <c r="R316" s="214">
        <f>Q316*H316</f>
        <v>0</v>
      </c>
      <c r="S316" s="214">
        <v>0</v>
      </c>
      <c r="T316" s="215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16" t="s">
        <v>143</v>
      </c>
      <c r="AT316" s="216" t="s">
        <v>138</v>
      </c>
      <c r="AU316" s="216" t="s">
        <v>144</v>
      </c>
      <c r="AY316" s="18" t="s">
        <v>135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18" t="s">
        <v>80</v>
      </c>
      <c r="BK316" s="217">
        <f>ROUND(I316*H316,2)</f>
        <v>0</v>
      </c>
      <c r="BL316" s="18" t="s">
        <v>143</v>
      </c>
      <c r="BM316" s="216" t="s">
        <v>400</v>
      </c>
    </row>
    <row r="317" s="2" customFormat="1">
      <c r="A317" s="39"/>
      <c r="B317" s="40"/>
      <c r="C317" s="41"/>
      <c r="D317" s="218" t="s">
        <v>146</v>
      </c>
      <c r="E317" s="41"/>
      <c r="F317" s="219" t="s">
        <v>401</v>
      </c>
      <c r="G317" s="41"/>
      <c r="H317" s="41"/>
      <c r="I317" s="220"/>
      <c r="J317" s="41"/>
      <c r="K317" s="41"/>
      <c r="L317" s="45"/>
      <c r="M317" s="221"/>
      <c r="N317" s="222"/>
      <c r="O317" s="85"/>
      <c r="P317" s="85"/>
      <c r="Q317" s="85"/>
      <c r="R317" s="85"/>
      <c r="S317" s="85"/>
      <c r="T317" s="86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146</v>
      </c>
      <c r="AU317" s="18" t="s">
        <v>144</v>
      </c>
    </row>
    <row r="318" s="13" customFormat="1">
      <c r="A318" s="13"/>
      <c r="B318" s="223"/>
      <c r="C318" s="224"/>
      <c r="D318" s="225" t="s">
        <v>148</v>
      </c>
      <c r="E318" s="226" t="s">
        <v>19</v>
      </c>
      <c r="F318" s="227" t="s">
        <v>402</v>
      </c>
      <c r="G318" s="224"/>
      <c r="H318" s="226" t="s">
        <v>19</v>
      </c>
      <c r="I318" s="228"/>
      <c r="J318" s="224"/>
      <c r="K318" s="224"/>
      <c r="L318" s="229"/>
      <c r="M318" s="230"/>
      <c r="N318" s="231"/>
      <c r="O318" s="231"/>
      <c r="P318" s="231"/>
      <c r="Q318" s="231"/>
      <c r="R318" s="231"/>
      <c r="S318" s="231"/>
      <c r="T318" s="23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3" t="s">
        <v>148</v>
      </c>
      <c r="AU318" s="233" t="s">
        <v>144</v>
      </c>
      <c r="AV318" s="13" t="s">
        <v>80</v>
      </c>
      <c r="AW318" s="13" t="s">
        <v>33</v>
      </c>
      <c r="AX318" s="13" t="s">
        <v>72</v>
      </c>
      <c r="AY318" s="233" t="s">
        <v>135</v>
      </c>
    </row>
    <row r="319" s="14" customFormat="1">
      <c r="A319" s="14"/>
      <c r="B319" s="234"/>
      <c r="C319" s="235"/>
      <c r="D319" s="225" t="s">
        <v>148</v>
      </c>
      <c r="E319" s="236" t="s">
        <v>19</v>
      </c>
      <c r="F319" s="237" t="s">
        <v>403</v>
      </c>
      <c r="G319" s="235"/>
      <c r="H319" s="238">
        <v>218.054</v>
      </c>
      <c r="I319" s="239"/>
      <c r="J319" s="235"/>
      <c r="K319" s="235"/>
      <c r="L319" s="240"/>
      <c r="M319" s="241"/>
      <c r="N319" s="242"/>
      <c r="O319" s="242"/>
      <c r="P319" s="242"/>
      <c r="Q319" s="242"/>
      <c r="R319" s="242"/>
      <c r="S319" s="242"/>
      <c r="T319" s="243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4" t="s">
        <v>148</v>
      </c>
      <c r="AU319" s="244" t="s">
        <v>144</v>
      </c>
      <c r="AV319" s="14" t="s">
        <v>82</v>
      </c>
      <c r="AW319" s="14" t="s">
        <v>33</v>
      </c>
      <c r="AX319" s="14" t="s">
        <v>80</v>
      </c>
      <c r="AY319" s="244" t="s">
        <v>135</v>
      </c>
    </row>
    <row r="320" s="2" customFormat="1" ht="44.25" customHeight="1">
      <c r="A320" s="39"/>
      <c r="B320" s="40"/>
      <c r="C320" s="205" t="s">
        <v>404</v>
      </c>
      <c r="D320" s="205" t="s">
        <v>138</v>
      </c>
      <c r="E320" s="206" t="s">
        <v>392</v>
      </c>
      <c r="F320" s="207" t="s">
        <v>393</v>
      </c>
      <c r="G320" s="208" t="s">
        <v>141</v>
      </c>
      <c r="H320" s="209">
        <v>218.054</v>
      </c>
      <c r="I320" s="210"/>
      <c r="J320" s="211">
        <f>ROUND(I320*H320,2)</f>
        <v>0</v>
      </c>
      <c r="K320" s="207" t="s">
        <v>142</v>
      </c>
      <c r="L320" s="45"/>
      <c r="M320" s="212" t="s">
        <v>19</v>
      </c>
      <c r="N320" s="213" t="s">
        <v>43</v>
      </c>
      <c r="O320" s="85"/>
      <c r="P320" s="214">
        <f>O320*H320</f>
        <v>0</v>
      </c>
      <c r="Q320" s="214">
        <v>0</v>
      </c>
      <c r="R320" s="214">
        <f>Q320*H320</f>
        <v>0</v>
      </c>
      <c r="S320" s="214">
        <v>0</v>
      </c>
      <c r="T320" s="215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16" t="s">
        <v>143</v>
      </c>
      <c r="AT320" s="216" t="s">
        <v>138</v>
      </c>
      <c r="AU320" s="216" t="s">
        <v>144</v>
      </c>
      <c r="AY320" s="18" t="s">
        <v>135</v>
      </c>
      <c r="BE320" s="217">
        <f>IF(N320="základní",J320,0)</f>
        <v>0</v>
      </c>
      <c r="BF320" s="217">
        <f>IF(N320="snížená",J320,0)</f>
        <v>0</v>
      </c>
      <c r="BG320" s="217">
        <f>IF(N320="zákl. přenesená",J320,0)</f>
        <v>0</v>
      </c>
      <c r="BH320" s="217">
        <f>IF(N320="sníž. přenesená",J320,0)</f>
        <v>0</v>
      </c>
      <c r="BI320" s="217">
        <f>IF(N320="nulová",J320,0)</f>
        <v>0</v>
      </c>
      <c r="BJ320" s="18" t="s">
        <v>80</v>
      </c>
      <c r="BK320" s="217">
        <f>ROUND(I320*H320,2)</f>
        <v>0</v>
      </c>
      <c r="BL320" s="18" t="s">
        <v>143</v>
      </c>
      <c r="BM320" s="216" t="s">
        <v>405</v>
      </c>
    </row>
    <row r="321" s="2" customFormat="1">
      <c r="A321" s="39"/>
      <c r="B321" s="40"/>
      <c r="C321" s="41"/>
      <c r="D321" s="218" t="s">
        <v>146</v>
      </c>
      <c r="E321" s="41"/>
      <c r="F321" s="219" t="s">
        <v>395</v>
      </c>
      <c r="G321" s="41"/>
      <c r="H321" s="41"/>
      <c r="I321" s="220"/>
      <c r="J321" s="41"/>
      <c r="K321" s="41"/>
      <c r="L321" s="45"/>
      <c r="M321" s="221"/>
      <c r="N321" s="222"/>
      <c r="O321" s="85"/>
      <c r="P321" s="85"/>
      <c r="Q321" s="85"/>
      <c r="R321" s="85"/>
      <c r="S321" s="85"/>
      <c r="T321" s="86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146</v>
      </c>
      <c r="AU321" s="18" t="s">
        <v>144</v>
      </c>
    </row>
    <row r="322" s="2" customFormat="1" ht="62.7" customHeight="1">
      <c r="A322" s="39"/>
      <c r="B322" s="40"/>
      <c r="C322" s="205" t="s">
        <v>406</v>
      </c>
      <c r="D322" s="205" t="s">
        <v>138</v>
      </c>
      <c r="E322" s="206" t="s">
        <v>164</v>
      </c>
      <c r="F322" s="207" t="s">
        <v>165</v>
      </c>
      <c r="G322" s="208" t="s">
        <v>141</v>
      </c>
      <c r="H322" s="209">
        <v>218.054</v>
      </c>
      <c r="I322" s="210"/>
      <c r="J322" s="211">
        <f>ROUND(I322*H322,2)</f>
        <v>0</v>
      </c>
      <c r="K322" s="207" t="s">
        <v>142</v>
      </c>
      <c r="L322" s="45"/>
      <c r="M322" s="212" t="s">
        <v>19</v>
      </c>
      <c r="N322" s="213" t="s">
        <v>43</v>
      </c>
      <c r="O322" s="85"/>
      <c r="P322" s="214">
        <f>O322*H322</f>
        <v>0</v>
      </c>
      <c r="Q322" s="214">
        <v>0</v>
      </c>
      <c r="R322" s="214">
        <f>Q322*H322</f>
        <v>0</v>
      </c>
      <c r="S322" s="214">
        <v>0</v>
      </c>
      <c r="T322" s="215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16" t="s">
        <v>143</v>
      </c>
      <c r="AT322" s="216" t="s">
        <v>138</v>
      </c>
      <c r="AU322" s="216" t="s">
        <v>144</v>
      </c>
      <c r="AY322" s="18" t="s">
        <v>135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8" t="s">
        <v>80</v>
      </c>
      <c r="BK322" s="217">
        <f>ROUND(I322*H322,2)</f>
        <v>0</v>
      </c>
      <c r="BL322" s="18" t="s">
        <v>143</v>
      </c>
      <c r="BM322" s="216" t="s">
        <v>407</v>
      </c>
    </row>
    <row r="323" s="2" customFormat="1">
      <c r="A323" s="39"/>
      <c r="B323" s="40"/>
      <c r="C323" s="41"/>
      <c r="D323" s="218" t="s">
        <v>146</v>
      </c>
      <c r="E323" s="41"/>
      <c r="F323" s="219" t="s">
        <v>167</v>
      </c>
      <c r="G323" s="41"/>
      <c r="H323" s="41"/>
      <c r="I323" s="220"/>
      <c r="J323" s="41"/>
      <c r="K323" s="41"/>
      <c r="L323" s="45"/>
      <c r="M323" s="221"/>
      <c r="N323" s="222"/>
      <c r="O323" s="85"/>
      <c r="P323" s="85"/>
      <c r="Q323" s="85"/>
      <c r="R323" s="85"/>
      <c r="S323" s="85"/>
      <c r="T323" s="86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146</v>
      </c>
      <c r="AU323" s="18" t="s">
        <v>144</v>
      </c>
    </row>
    <row r="324" s="2" customFormat="1" ht="44.25" customHeight="1">
      <c r="A324" s="39"/>
      <c r="B324" s="40"/>
      <c r="C324" s="205" t="s">
        <v>408</v>
      </c>
      <c r="D324" s="205" t="s">
        <v>138</v>
      </c>
      <c r="E324" s="206" t="s">
        <v>168</v>
      </c>
      <c r="F324" s="207" t="s">
        <v>169</v>
      </c>
      <c r="G324" s="208" t="s">
        <v>170</v>
      </c>
      <c r="H324" s="209">
        <v>218.054</v>
      </c>
      <c r="I324" s="210"/>
      <c r="J324" s="211">
        <f>ROUND(I324*H324,2)</f>
        <v>0</v>
      </c>
      <c r="K324" s="207" t="s">
        <v>142</v>
      </c>
      <c r="L324" s="45"/>
      <c r="M324" s="212" t="s">
        <v>19</v>
      </c>
      <c r="N324" s="213" t="s">
        <v>43</v>
      </c>
      <c r="O324" s="85"/>
      <c r="P324" s="214">
        <f>O324*H324</f>
        <v>0</v>
      </c>
      <c r="Q324" s="214">
        <v>0</v>
      </c>
      <c r="R324" s="214">
        <f>Q324*H324</f>
        <v>0</v>
      </c>
      <c r="S324" s="214">
        <v>0</v>
      </c>
      <c r="T324" s="215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16" t="s">
        <v>143</v>
      </c>
      <c r="AT324" s="216" t="s">
        <v>138</v>
      </c>
      <c r="AU324" s="216" t="s">
        <v>144</v>
      </c>
      <c r="AY324" s="18" t="s">
        <v>135</v>
      </c>
      <c r="BE324" s="217">
        <f>IF(N324="základní",J324,0)</f>
        <v>0</v>
      </c>
      <c r="BF324" s="217">
        <f>IF(N324="snížená",J324,0)</f>
        <v>0</v>
      </c>
      <c r="BG324" s="217">
        <f>IF(N324="zákl. přenesená",J324,0)</f>
        <v>0</v>
      </c>
      <c r="BH324" s="217">
        <f>IF(N324="sníž. přenesená",J324,0)</f>
        <v>0</v>
      </c>
      <c r="BI324" s="217">
        <f>IF(N324="nulová",J324,0)</f>
        <v>0</v>
      </c>
      <c r="BJ324" s="18" t="s">
        <v>80</v>
      </c>
      <c r="BK324" s="217">
        <f>ROUND(I324*H324,2)</f>
        <v>0</v>
      </c>
      <c r="BL324" s="18" t="s">
        <v>143</v>
      </c>
      <c r="BM324" s="216" t="s">
        <v>409</v>
      </c>
    </row>
    <row r="325" s="2" customFormat="1">
      <c r="A325" s="39"/>
      <c r="B325" s="40"/>
      <c r="C325" s="41"/>
      <c r="D325" s="218" t="s">
        <v>146</v>
      </c>
      <c r="E325" s="41"/>
      <c r="F325" s="219" t="s">
        <v>172</v>
      </c>
      <c r="G325" s="41"/>
      <c r="H325" s="41"/>
      <c r="I325" s="220"/>
      <c r="J325" s="41"/>
      <c r="K325" s="41"/>
      <c r="L325" s="45"/>
      <c r="M325" s="221"/>
      <c r="N325" s="222"/>
      <c r="O325" s="85"/>
      <c r="P325" s="85"/>
      <c r="Q325" s="85"/>
      <c r="R325" s="85"/>
      <c r="S325" s="85"/>
      <c r="T325" s="86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146</v>
      </c>
      <c r="AU325" s="18" t="s">
        <v>144</v>
      </c>
    </row>
    <row r="326" s="14" customFormat="1">
      <c r="A326" s="14"/>
      <c r="B326" s="234"/>
      <c r="C326" s="235"/>
      <c r="D326" s="225" t="s">
        <v>148</v>
      </c>
      <c r="E326" s="236" t="s">
        <v>19</v>
      </c>
      <c r="F326" s="237" t="s">
        <v>410</v>
      </c>
      <c r="G326" s="235"/>
      <c r="H326" s="238">
        <v>218.054</v>
      </c>
      <c r="I326" s="239"/>
      <c r="J326" s="235"/>
      <c r="K326" s="235"/>
      <c r="L326" s="240"/>
      <c r="M326" s="241"/>
      <c r="N326" s="242"/>
      <c r="O326" s="242"/>
      <c r="P326" s="242"/>
      <c r="Q326" s="242"/>
      <c r="R326" s="242"/>
      <c r="S326" s="242"/>
      <c r="T326" s="24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4" t="s">
        <v>148</v>
      </c>
      <c r="AU326" s="244" t="s">
        <v>144</v>
      </c>
      <c r="AV326" s="14" t="s">
        <v>82</v>
      </c>
      <c r="AW326" s="14" t="s">
        <v>33</v>
      </c>
      <c r="AX326" s="14" t="s">
        <v>80</v>
      </c>
      <c r="AY326" s="244" t="s">
        <v>135</v>
      </c>
    </row>
    <row r="327" s="12" customFormat="1" ht="20.88" customHeight="1">
      <c r="A327" s="12"/>
      <c r="B327" s="189"/>
      <c r="C327" s="190"/>
      <c r="D327" s="191" t="s">
        <v>71</v>
      </c>
      <c r="E327" s="203" t="s">
        <v>261</v>
      </c>
      <c r="F327" s="203" t="s">
        <v>411</v>
      </c>
      <c r="G327" s="190"/>
      <c r="H327" s="190"/>
      <c r="I327" s="193"/>
      <c r="J327" s="204">
        <f>BK327</f>
        <v>0</v>
      </c>
      <c r="K327" s="190"/>
      <c r="L327" s="195"/>
      <c r="M327" s="196"/>
      <c r="N327" s="197"/>
      <c r="O327" s="197"/>
      <c r="P327" s="198">
        <f>SUM(P328:P402)</f>
        <v>0</v>
      </c>
      <c r="Q327" s="197"/>
      <c r="R327" s="198">
        <f>SUM(R328:R402)</f>
        <v>300.87599999999998</v>
      </c>
      <c r="S327" s="197"/>
      <c r="T327" s="199">
        <f>SUM(T328:T402)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00" t="s">
        <v>80</v>
      </c>
      <c r="AT327" s="201" t="s">
        <v>71</v>
      </c>
      <c r="AU327" s="201" t="s">
        <v>82</v>
      </c>
      <c r="AY327" s="200" t="s">
        <v>135</v>
      </c>
      <c r="BK327" s="202">
        <f>SUM(BK328:BK402)</f>
        <v>0</v>
      </c>
    </row>
    <row r="328" s="2" customFormat="1" ht="44.25" customHeight="1">
      <c r="A328" s="39"/>
      <c r="B328" s="40"/>
      <c r="C328" s="205" t="s">
        <v>412</v>
      </c>
      <c r="D328" s="205" t="s">
        <v>138</v>
      </c>
      <c r="E328" s="206" t="s">
        <v>413</v>
      </c>
      <c r="F328" s="207" t="s">
        <v>414</v>
      </c>
      <c r="G328" s="208" t="s">
        <v>141</v>
      </c>
      <c r="H328" s="209">
        <v>25.548999999999999</v>
      </c>
      <c r="I328" s="210"/>
      <c r="J328" s="211">
        <f>ROUND(I328*H328,2)</f>
        <v>0</v>
      </c>
      <c r="K328" s="207" t="s">
        <v>142</v>
      </c>
      <c r="L328" s="45"/>
      <c r="M328" s="212" t="s">
        <v>19</v>
      </c>
      <c r="N328" s="213" t="s">
        <v>43</v>
      </c>
      <c r="O328" s="85"/>
      <c r="P328" s="214">
        <f>O328*H328</f>
        <v>0</v>
      </c>
      <c r="Q328" s="214">
        <v>0</v>
      </c>
      <c r="R328" s="214">
        <f>Q328*H328</f>
        <v>0</v>
      </c>
      <c r="S328" s="214">
        <v>0</v>
      </c>
      <c r="T328" s="215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6" t="s">
        <v>143</v>
      </c>
      <c r="AT328" s="216" t="s">
        <v>138</v>
      </c>
      <c r="AU328" s="216" t="s">
        <v>144</v>
      </c>
      <c r="AY328" s="18" t="s">
        <v>135</v>
      </c>
      <c r="BE328" s="217">
        <f>IF(N328="základní",J328,0)</f>
        <v>0</v>
      </c>
      <c r="BF328" s="217">
        <f>IF(N328="snížená",J328,0)</f>
        <v>0</v>
      </c>
      <c r="BG328" s="217">
        <f>IF(N328="zákl. přenesená",J328,0)</f>
        <v>0</v>
      </c>
      <c r="BH328" s="217">
        <f>IF(N328="sníž. přenesená",J328,0)</f>
        <v>0</v>
      </c>
      <c r="BI328" s="217">
        <f>IF(N328="nulová",J328,0)</f>
        <v>0</v>
      </c>
      <c r="BJ328" s="18" t="s">
        <v>80</v>
      </c>
      <c r="BK328" s="217">
        <f>ROUND(I328*H328,2)</f>
        <v>0</v>
      </c>
      <c r="BL328" s="18" t="s">
        <v>143</v>
      </c>
      <c r="BM328" s="216" t="s">
        <v>415</v>
      </c>
    </row>
    <row r="329" s="2" customFormat="1">
      <c r="A329" s="39"/>
      <c r="B329" s="40"/>
      <c r="C329" s="41"/>
      <c r="D329" s="218" t="s">
        <v>146</v>
      </c>
      <c r="E329" s="41"/>
      <c r="F329" s="219" t="s">
        <v>416</v>
      </c>
      <c r="G329" s="41"/>
      <c r="H329" s="41"/>
      <c r="I329" s="220"/>
      <c r="J329" s="41"/>
      <c r="K329" s="41"/>
      <c r="L329" s="45"/>
      <c r="M329" s="221"/>
      <c r="N329" s="222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146</v>
      </c>
      <c r="AU329" s="18" t="s">
        <v>144</v>
      </c>
    </row>
    <row r="330" s="13" customFormat="1">
      <c r="A330" s="13"/>
      <c r="B330" s="223"/>
      <c r="C330" s="224"/>
      <c r="D330" s="225" t="s">
        <v>148</v>
      </c>
      <c r="E330" s="226" t="s">
        <v>19</v>
      </c>
      <c r="F330" s="227" t="s">
        <v>417</v>
      </c>
      <c r="G330" s="224"/>
      <c r="H330" s="226" t="s">
        <v>19</v>
      </c>
      <c r="I330" s="228"/>
      <c r="J330" s="224"/>
      <c r="K330" s="224"/>
      <c r="L330" s="229"/>
      <c r="M330" s="230"/>
      <c r="N330" s="231"/>
      <c r="O330" s="231"/>
      <c r="P330" s="231"/>
      <c r="Q330" s="231"/>
      <c r="R330" s="231"/>
      <c r="S330" s="231"/>
      <c r="T330" s="23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3" t="s">
        <v>148</v>
      </c>
      <c r="AU330" s="233" t="s">
        <v>144</v>
      </c>
      <c r="AV330" s="13" t="s">
        <v>80</v>
      </c>
      <c r="AW330" s="13" t="s">
        <v>33</v>
      </c>
      <c r="AX330" s="13" t="s">
        <v>72</v>
      </c>
      <c r="AY330" s="233" t="s">
        <v>135</v>
      </c>
    </row>
    <row r="331" s="14" customFormat="1">
      <c r="A331" s="14"/>
      <c r="B331" s="234"/>
      <c r="C331" s="235"/>
      <c r="D331" s="225" t="s">
        <v>148</v>
      </c>
      <c r="E331" s="236" t="s">
        <v>19</v>
      </c>
      <c r="F331" s="237" t="s">
        <v>418</v>
      </c>
      <c r="G331" s="235"/>
      <c r="H331" s="238">
        <v>0.58899999999999997</v>
      </c>
      <c r="I331" s="239"/>
      <c r="J331" s="235"/>
      <c r="K331" s="235"/>
      <c r="L331" s="240"/>
      <c r="M331" s="241"/>
      <c r="N331" s="242"/>
      <c r="O331" s="242"/>
      <c r="P331" s="242"/>
      <c r="Q331" s="242"/>
      <c r="R331" s="242"/>
      <c r="S331" s="242"/>
      <c r="T331" s="243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4" t="s">
        <v>148</v>
      </c>
      <c r="AU331" s="244" t="s">
        <v>144</v>
      </c>
      <c r="AV331" s="14" t="s">
        <v>82</v>
      </c>
      <c r="AW331" s="14" t="s">
        <v>33</v>
      </c>
      <c r="AX331" s="14" t="s">
        <v>72</v>
      </c>
      <c r="AY331" s="244" t="s">
        <v>135</v>
      </c>
    </row>
    <row r="332" s="13" customFormat="1">
      <c r="A332" s="13"/>
      <c r="B332" s="223"/>
      <c r="C332" s="224"/>
      <c r="D332" s="225" t="s">
        <v>148</v>
      </c>
      <c r="E332" s="226" t="s">
        <v>19</v>
      </c>
      <c r="F332" s="227" t="s">
        <v>419</v>
      </c>
      <c r="G332" s="224"/>
      <c r="H332" s="226" t="s">
        <v>19</v>
      </c>
      <c r="I332" s="228"/>
      <c r="J332" s="224"/>
      <c r="K332" s="224"/>
      <c r="L332" s="229"/>
      <c r="M332" s="230"/>
      <c r="N332" s="231"/>
      <c r="O332" s="231"/>
      <c r="P332" s="231"/>
      <c r="Q332" s="231"/>
      <c r="R332" s="231"/>
      <c r="S332" s="231"/>
      <c r="T332" s="23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3" t="s">
        <v>148</v>
      </c>
      <c r="AU332" s="233" t="s">
        <v>144</v>
      </c>
      <c r="AV332" s="13" t="s">
        <v>80</v>
      </c>
      <c r="AW332" s="13" t="s">
        <v>33</v>
      </c>
      <c r="AX332" s="13" t="s">
        <v>72</v>
      </c>
      <c r="AY332" s="233" t="s">
        <v>135</v>
      </c>
    </row>
    <row r="333" s="13" customFormat="1">
      <c r="A333" s="13"/>
      <c r="B333" s="223"/>
      <c r="C333" s="224"/>
      <c r="D333" s="225" t="s">
        <v>148</v>
      </c>
      <c r="E333" s="226" t="s">
        <v>19</v>
      </c>
      <c r="F333" s="227" t="s">
        <v>149</v>
      </c>
      <c r="G333" s="224"/>
      <c r="H333" s="226" t="s">
        <v>19</v>
      </c>
      <c r="I333" s="228"/>
      <c r="J333" s="224"/>
      <c r="K333" s="224"/>
      <c r="L333" s="229"/>
      <c r="M333" s="230"/>
      <c r="N333" s="231"/>
      <c r="O333" s="231"/>
      <c r="P333" s="231"/>
      <c r="Q333" s="231"/>
      <c r="R333" s="231"/>
      <c r="S333" s="231"/>
      <c r="T333" s="232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3" t="s">
        <v>148</v>
      </c>
      <c r="AU333" s="233" t="s">
        <v>144</v>
      </c>
      <c r="AV333" s="13" t="s">
        <v>80</v>
      </c>
      <c r="AW333" s="13" t="s">
        <v>33</v>
      </c>
      <c r="AX333" s="13" t="s">
        <v>72</v>
      </c>
      <c r="AY333" s="233" t="s">
        <v>135</v>
      </c>
    </row>
    <row r="334" s="14" customFormat="1">
      <c r="A334" s="14"/>
      <c r="B334" s="234"/>
      <c r="C334" s="235"/>
      <c r="D334" s="225" t="s">
        <v>148</v>
      </c>
      <c r="E334" s="236" t="s">
        <v>19</v>
      </c>
      <c r="F334" s="237" t="s">
        <v>353</v>
      </c>
      <c r="G334" s="235"/>
      <c r="H334" s="238">
        <v>24.960000000000001</v>
      </c>
      <c r="I334" s="239"/>
      <c r="J334" s="235"/>
      <c r="K334" s="235"/>
      <c r="L334" s="240"/>
      <c r="M334" s="241"/>
      <c r="N334" s="242"/>
      <c r="O334" s="242"/>
      <c r="P334" s="242"/>
      <c r="Q334" s="242"/>
      <c r="R334" s="242"/>
      <c r="S334" s="242"/>
      <c r="T334" s="24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44" t="s">
        <v>148</v>
      </c>
      <c r="AU334" s="244" t="s">
        <v>144</v>
      </c>
      <c r="AV334" s="14" t="s">
        <v>82</v>
      </c>
      <c r="AW334" s="14" t="s">
        <v>33</v>
      </c>
      <c r="AX334" s="14" t="s">
        <v>72</v>
      </c>
      <c r="AY334" s="244" t="s">
        <v>135</v>
      </c>
    </row>
    <row r="335" s="15" customFormat="1">
      <c r="A335" s="15"/>
      <c r="B335" s="245"/>
      <c r="C335" s="246"/>
      <c r="D335" s="225" t="s">
        <v>148</v>
      </c>
      <c r="E335" s="247" t="s">
        <v>19</v>
      </c>
      <c r="F335" s="248" t="s">
        <v>163</v>
      </c>
      <c r="G335" s="246"/>
      <c r="H335" s="249">
        <v>25.548999999999999</v>
      </c>
      <c r="I335" s="250"/>
      <c r="J335" s="246"/>
      <c r="K335" s="246"/>
      <c r="L335" s="251"/>
      <c r="M335" s="252"/>
      <c r="N335" s="253"/>
      <c r="O335" s="253"/>
      <c r="P335" s="253"/>
      <c r="Q335" s="253"/>
      <c r="R335" s="253"/>
      <c r="S335" s="253"/>
      <c r="T335" s="254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55" t="s">
        <v>148</v>
      </c>
      <c r="AU335" s="255" t="s">
        <v>144</v>
      </c>
      <c r="AV335" s="15" t="s">
        <v>143</v>
      </c>
      <c r="AW335" s="15" t="s">
        <v>33</v>
      </c>
      <c r="AX335" s="15" t="s">
        <v>80</v>
      </c>
      <c r="AY335" s="255" t="s">
        <v>135</v>
      </c>
    </row>
    <row r="336" s="2" customFormat="1" ht="21.75" customHeight="1">
      <c r="A336" s="39"/>
      <c r="B336" s="40"/>
      <c r="C336" s="256" t="s">
        <v>276</v>
      </c>
      <c r="D336" s="256" t="s">
        <v>179</v>
      </c>
      <c r="E336" s="257" t="s">
        <v>420</v>
      </c>
      <c r="F336" s="258" t="s">
        <v>421</v>
      </c>
      <c r="G336" s="259" t="s">
        <v>170</v>
      </c>
      <c r="H336" s="260">
        <v>0.94199999999999995</v>
      </c>
      <c r="I336" s="261"/>
      <c r="J336" s="262">
        <f>ROUND(I336*H336,2)</f>
        <v>0</v>
      </c>
      <c r="K336" s="258" t="s">
        <v>142</v>
      </c>
      <c r="L336" s="263"/>
      <c r="M336" s="264" t="s">
        <v>19</v>
      </c>
      <c r="N336" s="265" t="s">
        <v>43</v>
      </c>
      <c r="O336" s="85"/>
      <c r="P336" s="214">
        <f>O336*H336</f>
        <v>0</v>
      </c>
      <c r="Q336" s="214">
        <v>1</v>
      </c>
      <c r="R336" s="214">
        <f>Q336*H336</f>
        <v>0.94199999999999995</v>
      </c>
      <c r="S336" s="214">
        <v>0</v>
      </c>
      <c r="T336" s="215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16" t="s">
        <v>182</v>
      </c>
      <c r="AT336" s="216" t="s">
        <v>179</v>
      </c>
      <c r="AU336" s="216" t="s">
        <v>144</v>
      </c>
      <c r="AY336" s="18" t="s">
        <v>135</v>
      </c>
      <c r="BE336" s="217">
        <f>IF(N336="základní",J336,0)</f>
        <v>0</v>
      </c>
      <c r="BF336" s="217">
        <f>IF(N336="snížená",J336,0)</f>
        <v>0</v>
      </c>
      <c r="BG336" s="217">
        <f>IF(N336="zákl. přenesená",J336,0)</f>
        <v>0</v>
      </c>
      <c r="BH336" s="217">
        <f>IF(N336="sníž. přenesená",J336,0)</f>
        <v>0</v>
      </c>
      <c r="BI336" s="217">
        <f>IF(N336="nulová",J336,0)</f>
        <v>0</v>
      </c>
      <c r="BJ336" s="18" t="s">
        <v>80</v>
      </c>
      <c r="BK336" s="217">
        <f>ROUND(I336*H336,2)</f>
        <v>0</v>
      </c>
      <c r="BL336" s="18" t="s">
        <v>143</v>
      </c>
      <c r="BM336" s="216" t="s">
        <v>422</v>
      </c>
    </row>
    <row r="337" s="13" customFormat="1">
      <c r="A337" s="13"/>
      <c r="B337" s="223"/>
      <c r="C337" s="224"/>
      <c r="D337" s="225" t="s">
        <v>148</v>
      </c>
      <c r="E337" s="226" t="s">
        <v>19</v>
      </c>
      <c r="F337" s="227" t="s">
        <v>417</v>
      </c>
      <c r="G337" s="224"/>
      <c r="H337" s="226" t="s">
        <v>19</v>
      </c>
      <c r="I337" s="228"/>
      <c r="J337" s="224"/>
      <c r="K337" s="224"/>
      <c r="L337" s="229"/>
      <c r="M337" s="230"/>
      <c r="N337" s="231"/>
      <c r="O337" s="231"/>
      <c r="P337" s="231"/>
      <c r="Q337" s="231"/>
      <c r="R337" s="231"/>
      <c r="S337" s="231"/>
      <c r="T337" s="23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3" t="s">
        <v>148</v>
      </c>
      <c r="AU337" s="233" t="s">
        <v>144</v>
      </c>
      <c r="AV337" s="13" t="s">
        <v>80</v>
      </c>
      <c r="AW337" s="13" t="s">
        <v>33</v>
      </c>
      <c r="AX337" s="13" t="s">
        <v>72</v>
      </c>
      <c r="AY337" s="233" t="s">
        <v>135</v>
      </c>
    </row>
    <row r="338" s="14" customFormat="1">
      <c r="A338" s="14"/>
      <c r="B338" s="234"/>
      <c r="C338" s="235"/>
      <c r="D338" s="225" t="s">
        <v>148</v>
      </c>
      <c r="E338" s="236" t="s">
        <v>19</v>
      </c>
      <c r="F338" s="237" t="s">
        <v>423</v>
      </c>
      <c r="G338" s="235"/>
      <c r="H338" s="238">
        <v>0.94199999999999995</v>
      </c>
      <c r="I338" s="239"/>
      <c r="J338" s="235"/>
      <c r="K338" s="235"/>
      <c r="L338" s="240"/>
      <c r="M338" s="241"/>
      <c r="N338" s="242"/>
      <c r="O338" s="242"/>
      <c r="P338" s="242"/>
      <c r="Q338" s="242"/>
      <c r="R338" s="242"/>
      <c r="S338" s="242"/>
      <c r="T338" s="24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44" t="s">
        <v>148</v>
      </c>
      <c r="AU338" s="244" t="s">
        <v>144</v>
      </c>
      <c r="AV338" s="14" t="s">
        <v>82</v>
      </c>
      <c r="AW338" s="14" t="s">
        <v>33</v>
      </c>
      <c r="AX338" s="14" t="s">
        <v>80</v>
      </c>
      <c r="AY338" s="244" t="s">
        <v>135</v>
      </c>
    </row>
    <row r="339" s="2" customFormat="1" ht="44.25" customHeight="1">
      <c r="A339" s="39"/>
      <c r="B339" s="40"/>
      <c r="C339" s="205" t="s">
        <v>424</v>
      </c>
      <c r="D339" s="205" t="s">
        <v>138</v>
      </c>
      <c r="E339" s="206" t="s">
        <v>413</v>
      </c>
      <c r="F339" s="207" t="s">
        <v>414</v>
      </c>
      <c r="G339" s="208" t="s">
        <v>141</v>
      </c>
      <c r="H339" s="209">
        <v>8.4749999999999996</v>
      </c>
      <c r="I339" s="210"/>
      <c r="J339" s="211">
        <f>ROUND(I339*H339,2)</f>
        <v>0</v>
      </c>
      <c r="K339" s="207" t="s">
        <v>142</v>
      </c>
      <c r="L339" s="45"/>
      <c r="M339" s="212" t="s">
        <v>19</v>
      </c>
      <c r="N339" s="213" t="s">
        <v>43</v>
      </c>
      <c r="O339" s="85"/>
      <c r="P339" s="214">
        <f>O339*H339</f>
        <v>0</v>
      </c>
      <c r="Q339" s="214">
        <v>0</v>
      </c>
      <c r="R339" s="214">
        <f>Q339*H339</f>
        <v>0</v>
      </c>
      <c r="S339" s="214">
        <v>0</v>
      </c>
      <c r="T339" s="215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16" t="s">
        <v>143</v>
      </c>
      <c r="AT339" s="216" t="s">
        <v>138</v>
      </c>
      <c r="AU339" s="216" t="s">
        <v>144</v>
      </c>
      <c r="AY339" s="18" t="s">
        <v>135</v>
      </c>
      <c r="BE339" s="217">
        <f>IF(N339="základní",J339,0)</f>
        <v>0</v>
      </c>
      <c r="BF339" s="217">
        <f>IF(N339="snížená",J339,0)</f>
        <v>0</v>
      </c>
      <c r="BG339" s="217">
        <f>IF(N339="zákl. přenesená",J339,0)</f>
        <v>0</v>
      </c>
      <c r="BH339" s="217">
        <f>IF(N339="sníž. přenesená",J339,0)</f>
        <v>0</v>
      </c>
      <c r="BI339" s="217">
        <f>IF(N339="nulová",J339,0)</f>
        <v>0</v>
      </c>
      <c r="BJ339" s="18" t="s">
        <v>80</v>
      </c>
      <c r="BK339" s="217">
        <f>ROUND(I339*H339,2)</f>
        <v>0</v>
      </c>
      <c r="BL339" s="18" t="s">
        <v>143</v>
      </c>
      <c r="BM339" s="216" t="s">
        <v>425</v>
      </c>
    </row>
    <row r="340" s="2" customFormat="1">
      <c r="A340" s="39"/>
      <c r="B340" s="40"/>
      <c r="C340" s="41"/>
      <c r="D340" s="218" t="s">
        <v>146</v>
      </c>
      <c r="E340" s="41"/>
      <c r="F340" s="219" t="s">
        <v>416</v>
      </c>
      <c r="G340" s="41"/>
      <c r="H340" s="41"/>
      <c r="I340" s="220"/>
      <c r="J340" s="41"/>
      <c r="K340" s="41"/>
      <c r="L340" s="45"/>
      <c r="M340" s="221"/>
      <c r="N340" s="222"/>
      <c r="O340" s="85"/>
      <c r="P340" s="85"/>
      <c r="Q340" s="85"/>
      <c r="R340" s="85"/>
      <c r="S340" s="85"/>
      <c r="T340" s="86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146</v>
      </c>
      <c r="AU340" s="18" t="s">
        <v>144</v>
      </c>
    </row>
    <row r="341" s="13" customFormat="1">
      <c r="A341" s="13"/>
      <c r="B341" s="223"/>
      <c r="C341" s="224"/>
      <c r="D341" s="225" t="s">
        <v>148</v>
      </c>
      <c r="E341" s="226" t="s">
        <v>19</v>
      </c>
      <c r="F341" s="227" t="s">
        <v>426</v>
      </c>
      <c r="G341" s="224"/>
      <c r="H341" s="226" t="s">
        <v>19</v>
      </c>
      <c r="I341" s="228"/>
      <c r="J341" s="224"/>
      <c r="K341" s="224"/>
      <c r="L341" s="229"/>
      <c r="M341" s="230"/>
      <c r="N341" s="231"/>
      <c r="O341" s="231"/>
      <c r="P341" s="231"/>
      <c r="Q341" s="231"/>
      <c r="R341" s="231"/>
      <c r="S341" s="231"/>
      <c r="T341" s="232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3" t="s">
        <v>148</v>
      </c>
      <c r="AU341" s="233" t="s">
        <v>144</v>
      </c>
      <c r="AV341" s="13" t="s">
        <v>80</v>
      </c>
      <c r="AW341" s="13" t="s">
        <v>33</v>
      </c>
      <c r="AX341" s="13" t="s">
        <v>72</v>
      </c>
      <c r="AY341" s="233" t="s">
        <v>135</v>
      </c>
    </row>
    <row r="342" s="14" customFormat="1">
      <c r="A342" s="14"/>
      <c r="B342" s="234"/>
      <c r="C342" s="235"/>
      <c r="D342" s="225" t="s">
        <v>148</v>
      </c>
      <c r="E342" s="236" t="s">
        <v>19</v>
      </c>
      <c r="F342" s="237" t="s">
        <v>427</v>
      </c>
      <c r="G342" s="235"/>
      <c r="H342" s="238">
        <v>8.4749999999999996</v>
      </c>
      <c r="I342" s="239"/>
      <c r="J342" s="235"/>
      <c r="K342" s="235"/>
      <c r="L342" s="240"/>
      <c r="M342" s="241"/>
      <c r="N342" s="242"/>
      <c r="O342" s="242"/>
      <c r="P342" s="242"/>
      <c r="Q342" s="242"/>
      <c r="R342" s="242"/>
      <c r="S342" s="242"/>
      <c r="T342" s="24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44" t="s">
        <v>148</v>
      </c>
      <c r="AU342" s="244" t="s">
        <v>144</v>
      </c>
      <c r="AV342" s="14" t="s">
        <v>82</v>
      </c>
      <c r="AW342" s="14" t="s">
        <v>33</v>
      </c>
      <c r="AX342" s="14" t="s">
        <v>80</v>
      </c>
      <c r="AY342" s="244" t="s">
        <v>135</v>
      </c>
    </row>
    <row r="343" s="2" customFormat="1" ht="21.75" customHeight="1">
      <c r="A343" s="39"/>
      <c r="B343" s="40"/>
      <c r="C343" s="256" t="s">
        <v>428</v>
      </c>
      <c r="D343" s="256" t="s">
        <v>179</v>
      </c>
      <c r="E343" s="257" t="s">
        <v>420</v>
      </c>
      <c r="F343" s="258" t="s">
        <v>421</v>
      </c>
      <c r="G343" s="259" t="s">
        <v>170</v>
      </c>
      <c r="H343" s="260">
        <v>13.560000000000001</v>
      </c>
      <c r="I343" s="261"/>
      <c r="J343" s="262">
        <f>ROUND(I343*H343,2)</f>
        <v>0</v>
      </c>
      <c r="K343" s="258" t="s">
        <v>142</v>
      </c>
      <c r="L343" s="263"/>
      <c r="M343" s="264" t="s">
        <v>19</v>
      </c>
      <c r="N343" s="265" t="s">
        <v>43</v>
      </c>
      <c r="O343" s="85"/>
      <c r="P343" s="214">
        <f>O343*H343</f>
        <v>0</v>
      </c>
      <c r="Q343" s="214">
        <v>1</v>
      </c>
      <c r="R343" s="214">
        <f>Q343*H343</f>
        <v>13.560000000000001</v>
      </c>
      <c r="S343" s="214">
        <v>0</v>
      </c>
      <c r="T343" s="215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16" t="s">
        <v>182</v>
      </c>
      <c r="AT343" s="216" t="s">
        <v>179</v>
      </c>
      <c r="AU343" s="216" t="s">
        <v>144</v>
      </c>
      <c r="AY343" s="18" t="s">
        <v>135</v>
      </c>
      <c r="BE343" s="217">
        <f>IF(N343="základní",J343,0)</f>
        <v>0</v>
      </c>
      <c r="BF343" s="217">
        <f>IF(N343="snížená",J343,0)</f>
        <v>0</v>
      </c>
      <c r="BG343" s="217">
        <f>IF(N343="zákl. přenesená",J343,0)</f>
        <v>0</v>
      </c>
      <c r="BH343" s="217">
        <f>IF(N343="sníž. přenesená",J343,0)</f>
        <v>0</v>
      </c>
      <c r="BI343" s="217">
        <f>IF(N343="nulová",J343,0)</f>
        <v>0</v>
      </c>
      <c r="BJ343" s="18" t="s">
        <v>80</v>
      </c>
      <c r="BK343" s="217">
        <f>ROUND(I343*H343,2)</f>
        <v>0</v>
      </c>
      <c r="BL343" s="18" t="s">
        <v>143</v>
      </c>
      <c r="BM343" s="216" t="s">
        <v>429</v>
      </c>
    </row>
    <row r="344" s="14" customFormat="1">
      <c r="A344" s="14"/>
      <c r="B344" s="234"/>
      <c r="C344" s="235"/>
      <c r="D344" s="225" t="s">
        <v>148</v>
      </c>
      <c r="E344" s="236" t="s">
        <v>19</v>
      </c>
      <c r="F344" s="237" t="s">
        <v>430</v>
      </c>
      <c r="G344" s="235"/>
      <c r="H344" s="238">
        <v>13.560000000000001</v>
      </c>
      <c r="I344" s="239"/>
      <c r="J344" s="235"/>
      <c r="K344" s="235"/>
      <c r="L344" s="240"/>
      <c r="M344" s="241"/>
      <c r="N344" s="242"/>
      <c r="O344" s="242"/>
      <c r="P344" s="242"/>
      <c r="Q344" s="242"/>
      <c r="R344" s="242"/>
      <c r="S344" s="242"/>
      <c r="T344" s="243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44" t="s">
        <v>148</v>
      </c>
      <c r="AU344" s="244" t="s">
        <v>144</v>
      </c>
      <c r="AV344" s="14" t="s">
        <v>82</v>
      </c>
      <c r="AW344" s="14" t="s">
        <v>33</v>
      </c>
      <c r="AX344" s="14" t="s">
        <v>80</v>
      </c>
      <c r="AY344" s="244" t="s">
        <v>135</v>
      </c>
    </row>
    <row r="345" s="2" customFormat="1" ht="44.25" customHeight="1">
      <c r="A345" s="39"/>
      <c r="B345" s="40"/>
      <c r="C345" s="205" t="s">
        <v>431</v>
      </c>
      <c r="D345" s="205" t="s">
        <v>138</v>
      </c>
      <c r="E345" s="206" t="s">
        <v>413</v>
      </c>
      <c r="F345" s="207" t="s">
        <v>414</v>
      </c>
      <c r="G345" s="208" t="s">
        <v>141</v>
      </c>
      <c r="H345" s="209">
        <v>20.852</v>
      </c>
      <c r="I345" s="210"/>
      <c r="J345" s="211">
        <f>ROUND(I345*H345,2)</f>
        <v>0</v>
      </c>
      <c r="K345" s="207" t="s">
        <v>142</v>
      </c>
      <c r="L345" s="45"/>
      <c r="M345" s="212" t="s">
        <v>19</v>
      </c>
      <c r="N345" s="213" t="s">
        <v>43</v>
      </c>
      <c r="O345" s="85"/>
      <c r="P345" s="214">
        <f>O345*H345</f>
        <v>0</v>
      </c>
      <c r="Q345" s="214">
        <v>0</v>
      </c>
      <c r="R345" s="214">
        <f>Q345*H345</f>
        <v>0</v>
      </c>
      <c r="S345" s="214">
        <v>0</v>
      </c>
      <c r="T345" s="215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16" t="s">
        <v>143</v>
      </c>
      <c r="AT345" s="216" t="s">
        <v>138</v>
      </c>
      <c r="AU345" s="216" t="s">
        <v>144</v>
      </c>
      <c r="AY345" s="18" t="s">
        <v>135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18" t="s">
        <v>80</v>
      </c>
      <c r="BK345" s="217">
        <f>ROUND(I345*H345,2)</f>
        <v>0</v>
      </c>
      <c r="BL345" s="18" t="s">
        <v>143</v>
      </c>
      <c r="BM345" s="216" t="s">
        <v>432</v>
      </c>
    </row>
    <row r="346" s="2" customFormat="1">
      <c r="A346" s="39"/>
      <c r="B346" s="40"/>
      <c r="C346" s="41"/>
      <c r="D346" s="218" t="s">
        <v>146</v>
      </c>
      <c r="E346" s="41"/>
      <c r="F346" s="219" t="s">
        <v>416</v>
      </c>
      <c r="G346" s="41"/>
      <c r="H346" s="41"/>
      <c r="I346" s="220"/>
      <c r="J346" s="41"/>
      <c r="K346" s="41"/>
      <c r="L346" s="45"/>
      <c r="M346" s="221"/>
      <c r="N346" s="222"/>
      <c r="O346" s="85"/>
      <c r="P346" s="85"/>
      <c r="Q346" s="85"/>
      <c r="R346" s="85"/>
      <c r="S346" s="85"/>
      <c r="T346" s="86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146</v>
      </c>
      <c r="AU346" s="18" t="s">
        <v>144</v>
      </c>
    </row>
    <row r="347" s="13" customFormat="1">
      <c r="A347" s="13"/>
      <c r="B347" s="223"/>
      <c r="C347" s="224"/>
      <c r="D347" s="225" t="s">
        <v>148</v>
      </c>
      <c r="E347" s="226" t="s">
        <v>19</v>
      </c>
      <c r="F347" s="227" t="s">
        <v>433</v>
      </c>
      <c r="G347" s="224"/>
      <c r="H347" s="226" t="s">
        <v>19</v>
      </c>
      <c r="I347" s="228"/>
      <c r="J347" s="224"/>
      <c r="K347" s="224"/>
      <c r="L347" s="229"/>
      <c r="M347" s="230"/>
      <c r="N347" s="231"/>
      <c r="O347" s="231"/>
      <c r="P347" s="231"/>
      <c r="Q347" s="231"/>
      <c r="R347" s="231"/>
      <c r="S347" s="231"/>
      <c r="T347" s="23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3" t="s">
        <v>148</v>
      </c>
      <c r="AU347" s="233" t="s">
        <v>144</v>
      </c>
      <c r="AV347" s="13" t="s">
        <v>80</v>
      </c>
      <c r="AW347" s="13" t="s">
        <v>33</v>
      </c>
      <c r="AX347" s="13" t="s">
        <v>72</v>
      </c>
      <c r="AY347" s="233" t="s">
        <v>135</v>
      </c>
    </row>
    <row r="348" s="14" customFormat="1">
      <c r="A348" s="14"/>
      <c r="B348" s="234"/>
      <c r="C348" s="235"/>
      <c r="D348" s="225" t="s">
        <v>148</v>
      </c>
      <c r="E348" s="236" t="s">
        <v>19</v>
      </c>
      <c r="F348" s="237" t="s">
        <v>346</v>
      </c>
      <c r="G348" s="235"/>
      <c r="H348" s="238">
        <v>4.7249999999999996</v>
      </c>
      <c r="I348" s="239"/>
      <c r="J348" s="235"/>
      <c r="K348" s="235"/>
      <c r="L348" s="240"/>
      <c r="M348" s="241"/>
      <c r="N348" s="242"/>
      <c r="O348" s="242"/>
      <c r="P348" s="242"/>
      <c r="Q348" s="242"/>
      <c r="R348" s="242"/>
      <c r="S348" s="242"/>
      <c r="T348" s="24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4" t="s">
        <v>148</v>
      </c>
      <c r="AU348" s="244" t="s">
        <v>144</v>
      </c>
      <c r="AV348" s="14" t="s">
        <v>82</v>
      </c>
      <c r="AW348" s="14" t="s">
        <v>33</v>
      </c>
      <c r="AX348" s="14" t="s">
        <v>72</v>
      </c>
      <c r="AY348" s="244" t="s">
        <v>135</v>
      </c>
    </row>
    <row r="349" s="14" customFormat="1">
      <c r="A349" s="14"/>
      <c r="B349" s="234"/>
      <c r="C349" s="235"/>
      <c r="D349" s="225" t="s">
        <v>148</v>
      </c>
      <c r="E349" s="236" t="s">
        <v>19</v>
      </c>
      <c r="F349" s="237" t="s">
        <v>434</v>
      </c>
      <c r="G349" s="235"/>
      <c r="H349" s="238">
        <v>-0.79300000000000004</v>
      </c>
      <c r="I349" s="239"/>
      <c r="J349" s="235"/>
      <c r="K349" s="235"/>
      <c r="L349" s="240"/>
      <c r="M349" s="241"/>
      <c r="N349" s="242"/>
      <c r="O349" s="242"/>
      <c r="P349" s="242"/>
      <c r="Q349" s="242"/>
      <c r="R349" s="242"/>
      <c r="S349" s="242"/>
      <c r="T349" s="24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44" t="s">
        <v>148</v>
      </c>
      <c r="AU349" s="244" t="s">
        <v>144</v>
      </c>
      <c r="AV349" s="14" t="s">
        <v>82</v>
      </c>
      <c r="AW349" s="14" t="s">
        <v>33</v>
      </c>
      <c r="AX349" s="14" t="s">
        <v>72</v>
      </c>
      <c r="AY349" s="244" t="s">
        <v>135</v>
      </c>
    </row>
    <row r="350" s="13" customFormat="1">
      <c r="A350" s="13"/>
      <c r="B350" s="223"/>
      <c r="C350" s="224"/>
      <c r="D350" s="225" t="s">
        <v>148</v>
      </c>
      <c r="E350" s="226" t="s">
        <v>19</v>
      </c>
      <c r="F350" s="227" t="s">
        <v>435</v>
      </c>
      <c r="G350" s="224"/>
      <c r="H350" s="226" t="s">
        <v>19</v>
      </c>
      <c r="I350" s="228"/>
      <c r="J350" s="224"/>
      <c r="K350" s="224"/>
      <c r="L350" s="229"/>
      <c r="M350" s="230"/>
      <c r="N350" s="231"/>
      <c r="O350" s="231"/>
      <c r="P350" s="231"/>
      <c r="Q350" s="231"/>
      <c r="R350" s="231"/>
      <c r="S350" s="231"/>
      <c r="T350" s="232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3" t="s">
        <v>148</v>
      </c>
      <c r="AU350" s="233" t="s">
        <v>144</v>
      </c>
      <c r="AV350" s="13" t="s">
        <v>80</v>
      </c>
      <c r="AW350" s="13" t="s">
        <v>33</v>
      </c>
      <c r="AX350" s="13" t="s">
        <v>72</v>
      </c>
      <c r="AY350" s="233" t="s">
        <v>135</v>
      </c>
    </row>
    <row r="351" s="14" customFormat="1">
      <c r="A351" s="14"/>
      <c r="B351" s="234"/>
      <c r="C351" s="235"/>
      <c r="D351" s="225" t="s">
        <v>148</v>
      </c>
      <c r="E351" s="236" t="s">
        <v>19</v>
      </c>
      <c r="F351" s="237" t="s">
        <v>355</v>
      </c>
      <c r="G351" s="235"/>
      <c r="H351" s="238">
        <v>37.600000000000001</v>
      </c>
      <c r="I351" s="239"/>
      <c r="J351" s="235"/>
      <c r="K351" s="235"/>
      <c r="L351" s="240"/>
      <c r="M351" s="241"/>
      <c r="N351" s="242"/>
      <c r="O351" s="242"/>
      <c r="P351" s="242"/>
      <c r="Q351" s="242"/>
      <c r="R351" s="242"/>
      <c r="S351" s="242"/>
      <c r="T351" s="243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4" t="s">
        <v>148</v>
      </c>
      <c r="AU351" s="244" t="s">
        <v>144</v>
      </c>
      <c r="AV351" s="14" t="s">
        <v>82</v>
      </c>
      <c r="AW351" s="14" t="s">
        <v>33</v>
      </c>
      <c r="AX351" s="14" t="s">
        <v>72</v>
      </c>
      <c r="AY351" s="244" t="s">
        <v>135</v>
      </c>
    </row>
    <row r="352" s="14" customFormat="1">
      <c r="A352" s="14"/>
      <c r="B352" s="234"/>
      <c r="C352" s="235"/>
      <c r="D352" s="225" t="s">
        <v>148</v>
      </c>
      <c r="E352" s="236" t="s">
        <v>19</v>
      </c>
      <c r="F352" s="237" t="s">
        <v>436</v>
      </c>
      <c r="G352" s="235"/>
      <c r="H352" s="238">
        <v>-20.68</v>
      </c>
      <c r="I352" s="239"/>
      <c r="J352" s="235"/>
      <c r="K352" s="235"/>
      <c r="L352" s="240"/>
      <c r="M352" s="241"/>
      <c r="N352" s="242"/>
      <c r="O352" s="242"/>
      <c r="P352" s="242"/>
      <c r="Q352" s="242"/>
      <c r="R352" s="242"/>
      <c r="S352" s="242"/>
      <c r="T352" s="24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4" t="s">
        <v>148</v>
      </c>
      <c r="AU352" s="244" t="s">
        <v>144</v>
      </c>
      <c r="AV352" s="14" t="s">
        <v>82</v>
      </c>
      <c r="AW352" s="14" t="s">
        <v>33</v>
      </c>
      <c r="AX352" s="14" t="s">
        <v>72</v>
      </c>
      <c r="AY352" s="244" t="s">
        <v>135</v>
      </c>
    </row>
    <row r="353" s="15" customFormat="1">
      <c r="A353" s="15"/>
      <c r="B353" s="245"/>
      <c r="C353" s="246"/>
      <c r="D353" s="225" t="s">
        <v>148</v>
      </c>
      <c r="E353" s="247" t="s">
        <v>19</v>
      </c>
      <c r="F353" s="248" t="s">
        <v>163</v>
      </c>
      <c r="G353" s="246"/>
      <c r="H353" s="249">
        <v>20.852</v>
      </c>
      <c r="I353" s="250"/>
      <c r="J353" s="246"/>
      <c r="K353" s="246"/>
      <c r="L353" s="251"/>
      <c r="M353" s="252"/>
      <c r="N353" s="253"/>
      <c r="O353" s="253"/>
      <c r="P353" s="253"/>
      <c r="Q353" s="253"/>
      <c r="R353" s="253"/>
      <c r="S353" s="253"/>
      <c r="T353" s="254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55" t="s">
        <v>148</v>
      </c>
      <c r="AU353" s="255" t="s">
        <v>144</v>
      </c>
      <c r="AV353" s="15" t="s">
        <v>143</v>
      </c>
      <c r="AW353" s="15" t="s">
        <v>33</v>
      </c>
      <c r="AX353" s="15" t="s">
        <v>80</v>
      </c>
      <c r="AY353" s="255" t="s">
        <v>135</v>
      </c>
    </row>
    <row r="354" s="2" customFormat="1" ht="16.5" customHeight="1">
      <c r="A354" s="39"/>
      <c r="B354" s="40"/>
      <c r="C354" s="256" t="s">
        <v>437</v>
      </c>
      <c r="D354" s="256" t="s">
        <v>179</v>
      </c>
      <c r="E354" s="257" t="s">
        <v>180</v>
      </c>
      <c r="F354" s="258" t="s">
        <v>181</v>
      </c>
      <c r="G354" s="259" t="s">
        <v>170</v>
      </c>
      <c r="H354" s="260">
        <v>7.8639999999999999</v>
      </c>
      <c r="I354" s="261"/>
      <c r="J354" s="262">
        <f>ROUND(I354*H354,2)</f>
        <v>0</v>
      </c>
      <c r="K354" s="258" t="s">
        <v>142</v>
      </c>
      <c r="L354" s="263"/>
      <c r="M354" s="264" t="s">
        <v>19</v>
      </c>
      <c r="N354" s="265" t="s">
        <v>43</v>
      </c>
      <c r="O354" s="85"/>
      <c r="P354" s="214">
        <f>O354*H354</f>
        <v>0</v>
      </c>
      <c r="Q354" s="214">
        <v>1</v>
      </c>
      <c r="R354" s="214">
        <f>Q354*H354</f>
        <v>7.8639999999999999</v>
      </c>
      <c r="S354" s="214">
        <v>0</v>
      </c>
      <c r="T354" s="215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16" t="s">
        <v>182</v>
      </c>
      <c r="AT354" s="216" t="s">
        <v>179</v>
      </c>
      <c r="AU354" s="216" t="s">
        <v>144</v>
      </c>
      <c r="AY354" s="18" t="s">
        <v>135</v>
      </c>
      <c r="BE354" s="217">
        <f>IF(N354="základní",J354,0)</f>
        <v>0</v>
      </c>
      <c r="BF354" s="217">
        <f>IF(N354="snížená",J354,0)</f>
        <v>0</v>
      </c>
      <c r="BG354" s="217">
        <f>IF(N354="zákl. přenesená",J354,0)</f>
        <v>0</v>
      </c>
      <c r="BH354" s="217">
        <f>IF(N354="sníž. přenesená",J354,0)</f>
        <v>0</v>
      </c>
      <c r="BI354" s="217">
        <f>IF(N354="nulová",J354,0)</f>
        <v>0</v>
      </c>
      <c r="BJ354" s="18" t="s">
        <v>80</v>
      </c>
      <c r="BK354" s="217">
        <f>ROUND(I354*H354,2)</f>
        <v>0</v>
      </c>
      <c r="BL354" s="18" t="s">
        <v>143</v>
      </c>
      <c r="BM354" s="216" t="s">
        <v>438</v>
      </c>
    </row>
    <row r="355" s="14" customFormat="1">
      <c r="A355" s="14"/>
      <c r="B355" s="234"/>
      <c r="C355" s="235"/>
      <c r="D355" s="225" t="s">
        <v>148</v>
      </c>
      <c r="E355" s="236" t="s">
        <v>19</v>
      </c>
      <c r="F355" s="237" t="s">
        <v>439</v>
      </c>
      <c r="G355" s="235"/>
      <c r="H355" s="238">
        <v>7.8639999999999999</v>
      </c>
      <c r="I355" s="239"/>
      <c r="J355" s="235"/>
      <c r="K355" s="235"/>
      <c r="L355" s="240"/>
      <c r="M355" s="241"/>
      <c r="N355" s="242"/>
      <c r="O355" s="242"/>
      <c r="P355" s="242"/>
      <c r="Q355" s="242"/>
      <c r="R355" s="242"/>
      <c r="S355" s="242"/>
      <c r="T355" s="24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4" t="s">
        <v>148</v>
      </c>
      <c r="AU355" s="244" t="s">
        <v>144</v>
      </c>
      <c r="AV355" s="14" t="s">
        <v>82</v>
      </c>
      <c r="AW355" s="14" t="s">
        <v>33</v>
      </c>
      <c r="AX355" s="14" t="s">
        <v>80</v>
      </c>
      <c r="AY355" s="244" t="s">
        <v>135</v>
      </c>
    </row>
    <row r="356" s="2" customFormat="1" ht="66.75" customHeight="1">
      <c r="A356" s="39"/>
      <c r="B356" s="40"/>
      <c r="C356" s="205" t="s">
        <v>225</v>
      </c>
      <c r="D356" s="205" t="s">
        <v>138</v>
      </c>
      <c r="E356" s="206" t="s">
        <v>440</v>
      </c>
      <c r="F356" s="207" t="s">
        <v>441</v>
      </c>
      <c r="G356" s="208" t="s">
        <v>141</v>
      </c>
      <c r="H356" s="209">
        <v>16.920000000000002</v>
      </c>
      <c r="I356" s="210"/>
      <c r="J356" s="211">
        <f>ROUND(I356*H356,2)</f>
        <v>0</v>
      </c>
      <c r="K356" s="207" t="s">
        <v>342</v>
      </c>
      <c r="L356" s="45"/>
      <c r="M356" s="212" t="s">
        <v>19</v>
      </c>
      <c r="N356" s="213" t="s">
        <v>43</v>
      </c>
      <c r="O356" s="85"/>
      <c r="P356" s="214">
        <f>O356*H356</f>
        <v>0</v>
      </c>
      <c r="Q356" s="214">
        <v>0</v>
      </c>
      <c r="R356" s="214">
        <f>Q356*H356</f>
        <v>0</v>
      </c>
      <c r="S356" s="214">
        <v>0</v>
      </c>
      <c r="T356" s="215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16" t="s">
        <v>143</v>
      </c>
      <c r="AT356" s="216" t="s">
        <v>138</v>
      </c>
      <c r="AU356" s="216" t="s">
        <v>144</v>
      </c>
      <c r="AY356" s="18" t="s">
        <v>135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18" t="s">
        <v>80</v>
      </c>
      <c r="BK356" s="217">
        <f>ROUND(I356*H356,2)</f>
        <v>0</v>
      </c>
      <c r="BL356" s="18" t="s">
        <v>143</v>
      </c>
      <c r="BM356" s="216" t="s">
        <v>442</v>
      </c>
    </row>
    <row r="357" s="2" customFormat="1">
      <c r="A357" s="39"/>
      <c r="B357" s="40"/>
      <c r="C357" s="41"/>
      <c r="D357" s="218" t="s">
        <v>146</v>
      </c>
      <c r="E357" s="41"/>
      <c r="F357" s="219" t="s">
        <v>443</v>
      </c>
      <c r="G357" s="41"/>
      <c r="H357" s="41"/>
      <c r="I357" s="220"/>
      <c r="J357" s="41"/>
      <c r="K357" s="41"/>
      <c r="L357" s="45"/>
      <c r="M357" s="221"/>
      <c r="N357" s="222"/>
      <c r="O357" s="85"/>
      <c r="P357" s="85"/>
      <c r="Q357" s="85"/>
      <c r="R357" s="85"/>
      <c r="S357" s="85"/>
      <c r="T357" s="86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146</v>
      </c>
      <c r="AU357" s="18" t="s">
        <v>144</v>
      </c>
    </row>
    <row r="358" s="14" customFormat="1">
      <c r="A358" s="14"/>
      <c r="B358" s="234"/>
      <c r="C358" s="235"/>
      <c r="D358" s="225" t="s">
        <v>148</v>
      </c>
      <c r="E358" s="236" t="s">
        <v>19</v>
      </c>
      <c r="F358" s="237" t="s">
        <v>444</v>
      </c>
      <c r="G358" s="235"/>
      <c r="H358" s="238">
        <v>16.920000000000002</v>
      </c>
      <c r="I358" s="239"/>
      <c r="J358" s="235"/>
      <c r="K358" s="235"/>
      <c r="L358" s="240"/>
      <c r="M358" s="241"/>
      <c r="N358" s="242"/>
      <c r="O358" s="242"/>
      <c r="P358" s="242"/>
      <c r="Q358" s="242"/>
      <c r="R358" s="242"/>
      <c r="S358" s="242"/>
      <c r="T358" s="24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4" t="s">
        <v>148</v>
      </c>
      <c r="AU358" s="244" t="s">
        <v>144</v>
      </c>
      <c r="AV358" s="14" t="s">
        <v>82</v>
      </c>
      <c r="AW358" s="14" t="s">
        <v>33</v>
      </c>
      <c r="AX358" s="14" t="s">
        <v>80</v>
      </c>
      <c r="AY358" s="244" t="s">
        <v>135</v>
      </c>
    </row>
    <row r="359" s="2" customFormat="1" ht="16.5" customHeight="1">
      <c r="A359" s="39"/>
      <c r="B359" s="40"/>
      <c r="C359" s="256" t="s">
        <v>445</v>
      </c>
      <c r="D359" s="256" t="s">
        <v>179</v>
      </c>
      <c r="E359" s="257" t="s">
        <v>446</v>
      </c>
      <c r="F359" s="258" t="s">
        <v>447</v>
      </c>
      <c r="G359" s="259" t="s">
        <v>170</v>
      </c>
      <c r="H359" s="260">
        <v>67.680000000000007</v>
      </c>
      <c r="I359" s="261"/>
      <c r="J359" s="262">
        <f>ROUND(I359*H359,2)</f>
        <v>0</v>
      </c>
      <c r="K359" s="258" t="s">
        <v>342</v>
      </c>
      <c r="L359" s="263"/>
      <c r="M359" s="264" t="s">
        <v>19</v>
      </c>
      <c r="N359" s="265" t="s">
        <v>43</v>
      </c>
      <c r="O359" s="85"/>
      <c r="P359" s="214">
        <f>O359*H359</f>
        <v>0</v>
      </c>
      <c r="Q359" s="214">
        <v>1</v>
      </c>
      <c r="R359" s="214">
        <f>Q359*H359</f>
        <v>67.680000000000007</v>
      </c>
      <c r="S359" s="214">
        <v>0</v>
      </c>
      <c r="T359" s="215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6" t="s">
        <v>182</v>
      </c>
      <c r="AT359" s="216" t="s">
        <v>179</v>
      </c>
      <c r="AU359" s="216" t="s">
        <v>144</v>
      </c>
      <c r="AY359" s="18" t="s">
        <v>135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18" t="s">
        <v>80</v>
      </c>
      <c r="BK359" s="217">
        <f>ROUND(I359*H359,2)</f>
        <v>0</v>
      </c>
      <c r="BL359" s="18" t="s">
        <v>143</v>
      </c>
      <c r="BM359" s="216" t="s">
        <v>448</v>
      </c>
    </row>
    <row r="360" s="14" customFormat="1">
      <c r="A360" s="14"/>
      <c r="B360" s="234"/>
      <c r="C360" s="235"/>
      <c r="D360" s="225" t="s">
        <v>148</v>
      </c>
      <c r="E360" s="236" t="s">
        <v>19</v>
      </c>
      <c r="F360" s="237" t="s">
        <v>449</v>
      </c>
      <c r="G360" s="235"/>
      <c r="H360" s="238">
        <v>33.840000000000003</v>
      </c>
      <c r="I360" s="239"/>
      <c r="J360" s="235"/>
      <c r="K360" s="235"/>
      <c r="L360" s="240"/>
      <c r="M360" s="241"/>
      <c r="N360" s="242"/>
      <c r="O360" s="242"/>
      <c r="P360" s="242"/>
      <c r="Q360" s="242"/>
      <c r="R360" s="242"/>
      <c r="S360" s="242"/>
      <c r="T360" s="243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4" t="s">
        <v>148</v>
      </c>
      <c r="AU360" s="244" t="s">
        <v>144</v>
      </c>
      <c r="AV360" s="14" t="s">
        <v>82</v>
      </c>
      <c r="AW360" s="14" t="s">
        <v>33</v>
      </c>
      <c r="AX360" s="14" t="s">
        <v>80</v>
      </c>
      <c r="AY360" s="244" t="s">
        <v>135</v>
      </c>
    </row>
    <row r="361" s="14" customFormat="1">
      <c r="A361" s="14"/>
      <c r="B361" s="234"/>
      <c r="C361" s="235"/>
      <c r="D361" s="225" t="s">
        <v>148</v>
      </c>
      <c r="E361" s="235"/>
      <c r="F361" s="237" t="s">
        <v>450</v>
      </c>
      <c r="G361" s="235"/>
      <c r="H361" s="238">
        <v>67.680000000000007</v>
      </c>
      <c r="I361" s="239"/>
      <c r="J361" s="235"/>
      <c r="K361" s="235"/>
      <c r="L361" s="240"/>
      <c r="M361" s="241"/>
      <c r="N361" s="242"/>
      <c r="O361" s="242"/>
      <c r="P361" s="242"/>
      <c r="Q361" s="242"/>
      <c r="R361" s="242"/>
      <c r="S361" s="242"/>
      <c r="T361" s="24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4" t="s">
        <v>148</v>
      </c>
      <c r="AU361" s="244" t="s">
        <v>144</v>
      </c>
      <c r="AV361" s="14" t="s">
        <v>82</v>
      </c>
      <c r="AW361" s="14" t="s">
        <v>4</v>
      </c>
      <c r="AX361" s="14" t="s">
        <v>80</v>
      </c>
      <c r="AY361" s="244" t="s">
        <v>135</v>
      </c>
    </row>
    <row r="362" s="2" customFormat="1" ht="44.25" customHeight="1">
      <c r="A362" s="39"/>
      <c r="B362" s="40"/>
      <c r="C362" s="205" t="s">
        <v>451</v>
      </c>
      <c r="D362" s="205" t="s">
        <v>138</v>
      </c>
      <c r="E362" s="206" t="s">
        <v>174</v>
      </c>
      <c r="F362" s="207" t="s">
        <v>175</v>
      </c>
      <c r="G362" s="208" t="s">
        <v>141</v>
      </c>
      <c r="H362" s="209">
        <v>80.534999999999997</v>
      </c>
      <c r="I362" s="210"/>
      <c r="J362" s="211">
        <f>ROUND(I362*H362,2)</f>
        <v>0</v>
      </c>
      <c r="K362" s="207" t="s">
        <v>142</v>
      </c>
      <c r="L362" s="45"/>
      <c r="M362" s="212" t="s">
        <v>19</v>
      </c>
      <c r="N362" s="213" t="s">
        <v>43</v>
      </c>
      <c r="O362" s="85"/>
      <c r="P362" s="214">
        <f>O362*H362</f>
        <v>0</v>
      </c>
      <c r="Q362" s="214">
        <v>0</v>
      </c>
      <c r="R362" s="214">
        <f>Q362*H362</f>
        <v>0</v>
      </c>
      <c r="S362" s="214">
        <v>0</v>
      </c>
      <c r="T362" s="215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16" t="s">
        <v>143</v>
      </c>
      <c r="AT362" s="216" t="s">
        <v>138</v>
      </c>
      <c r="AU362" s="216" t="s">
        <v>144</v>
      </c>
      <c r="AY362" s="18" t="s">
        <v>135</v>
      </c>
      <c r="BE362" s="217">
        <f>IF(N362="základní",J362,0)</f>
        <v>0</v>
      </c>
      <c r="BF362" s="217">
        <f>IF(N362="snížená",J362,0)</f>
        <v>0</v>
      </c>
      <c r="BG362" s="217">
        <f>IF(N362="zákl. přenesená",J362,0)</f>
        <v>0</v>
      </c>
      <c r="BH362" s="217">
        <f>IF(N362="sníž. přenesená",J362,0)</f>
        <v>0</v>
      </c>
      <c r="BI362" s="217">
        <f>IF(N362="nulová",J362,0)</f>
        <v>0</v>
      </c>
      <c r="BJ362" s="18" t="s">
        <v>80</v>
      </c>
      <c r="BK362" s="217">
        <f>ROUND(I362*H362,2)</f>
        <v>0</v>
      </c>
      <c r="BL362" s="18" t="s">
        <v>143</v>
      </c>
      <c r="BM362" s="216" t="s">
        <v>452</v>
      </c>
    </row>
    <row r="363" s="2" customFormat="1">
      <c r="A363" s="39"/>
      <c r="B363" s="40"/>
      <c r="C363" s="41"/>
      <c r="D363" s="218" t="s">
        <v>146</v>
      </c>
      <c r="E363" s="41"/>
      <c r="F363" s="219" t="s">
        <v>177</v>
      </c>
      <c r="G363" s="41"/>
      <c r="H363" s="41"/>
      <c r="I363" s="220"/>
      <c r="J363" s="41"/>
      <c r="K363" s="41"/>
      <c r="L363" s="45"/>
      <c r="M363" s="221"/>
      <c r="N363" s="222"/>
      <c r="O363" s="85"/>
      <c r="P363" s="85"/>
      <c r="Q363" s="85"/>
      <c r="R363" s="85"/>
      <c r="S363" s="85"/>
      <c r="T363" s="86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146</v>
      </c>
      <c r="AU363" s="18" t="s">
        <v>144</v>
      </c>
    </row>
    <row r="364" s="13" customFormat="1">
      <c r="A364" s="13"/>
      <c r="B364" s="223"/>
      <c r="C364" s="224"/>
      <c r="D364" s="225" t="s">
        <v>148</v>
      </c>
      <c r="E364" s="226" t="s">
        <v>19</v>
      </c>
      <c r="F364" s="227" t="s">
        <v>453</v>
      </c>
      <c r="G364" s="224"/>
      <c r="H364" s="226" t="s">
        <v>19</v>
      </c>
      <c r="I364" s="228"/>
      <c r="J364" s="224"/>
      <c r="K364" s="224"/>
      <c r="L364" s="229"/>
      <c r="M364" s="230"/>
      <c r="N364" s="231"/>
      <c r="O364" s="231"/>
      <c r="P364" s="231"/>
      <c r="Q364" s="231"/>
      <c r="R364" s="231"/>
      <c r="S364" s="231"/>
      <c r="T364" s="232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3" t="s">
        <v>148</v>
      </c>
      <c r="AU364" s="233" t="s">
        <v>144</v>
      </c>
      <c r="AV364" s="13" t="s">
        <v>80</v>
      </c>
      <c r="AW364" s="13" t="s">
        <v>33</v>
      </c>
      <c r="AX364" s="13" t="s">
        <v>72</v>
      </c>
      <c r="AY364" s="233" t="s">
        <v>135</v>
      </c>
    </row>
    <row r="365" s="13" customFormat="1">
      <c r="A365" s="13"/>
      <c r="B365" s="223"/>
      <c r="C365" s="224"/>
      <c r="D365" s="225" t="s">
        <v>148</v>
      </c>
      <c r="E365" s="226" t="s">
        <v>19</v>
      </c>
      <c r="F365" s="227" t="s">
        <v>151</v>
      </c>
      <c r="G365" s="224"/>
      <c r="H365" s="226" t="s">
        <v>19</v>
      </c>
      <c r="I365" s="228"/>
      <c r="J365" s="224"/>
      <c r="K365" s="224"/>
      <c r="L365" s="229"/>
      <c r="M365" s="230"/>
      <c r="N365" s="231"/>
      <c r="O365" s="231"/>
      <c r="P365" s="231"/>
      <c r="Q365" s="231"/>
      <c r="R365" s="231"/>
      <c r="S365" s="231"/>
      <c r="T365" s="232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3" t="s">
        <v>148</v>
      </c>
      <c r="AU365" s="233" t="s">
        <v>144</v>
      </c>
      <c r="AV365" s="13" t="s">
        <v>80</v>
      </c>
      <c r="AW365" s="13" t="s">
        <v>33</v>
      </c>
      <c r="AX365" s="13" t="s">
        <v>72</v>
      </c>
      <c r="AY365" s="233" t="s">
        <v>135</v>
      </c>
    </row>
    <row r="366" s="14" customFormat="1">
      <c r="A366" s="14"/>
      <c r="B366" s="234"/>
      <c r="C366" s="235"/>
      <c r="D366" s="225" t="s">
        <v>148</v>
      </c>
      <c r="E366" s="236" t="s">
        <v>19</v>
      </c>
      <c r="F366" s="237" t="s">
        <v>454</v>
      </c>
      <c r="G366" s="235"/>
      <c r="H366" s="238">
        <v>12.810000000000001</v>
      </c>
      <c r="I366" s="239"/>
      <c r="J366" s="235"/>
      <c r="K366" s="235"/>
      <c r="L366" s="240"/>
      <c r="M366" s="241"/>
      <c r="N366" s="242"/>
      <c r="O366" s="242"/>
      <c r="P366" s="242"/>
      <c r="Q366" s="242"/>
      <c r="R366" s="242"/>
      <c r="S366" s="242"/>
      <c r="T366" s="243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4" t="s">
        <v>148</v>
      </c>
      <c r="AU366" s="244" t="s">
        <v>144</v>
      </c>
      <c r="AV366" s="14" t="s">
        <v>82</v>
      </c>
      <c r="AW366" s="14" t="s">
        <v>33</v>
      </c>
      <c r="AX366" s="14" t="s">
        <v>72</v>
      </c>
      <c r="AY366" s="244" t="s">
        <v>135</v>
      </c>
    </row>
    <row r="367" s="14" customFormat="1">
      <c r="A367" s="14"/>
      <c r="B367" s="234"/>
      <c r="C367" s="235"/>
      <c r="D367" s="225" t="s">
        <v>148</v>
      </c>
      <c r="E367" s="236" t="s">
        <v>19</v>
      </c>
      <c r="F367" s="237" t="s">
        <v>455</v>
      </c>
      <c r="G367" s="235"/>
      <c r="H367" s="238">
        <v>1.8899999999999999</v>
      </c>
      <c r="I367" s="239"/>
      <c r="J367" s="235"/>
      <c r="K367" s="235"/>
      <c r="L367" s="240"/>
      <c r="M367" s="241"/>
      <c r="N367" s="242"/>
      <c r="O367" s="242"/>
      <c r="P367" s="242"/>
      <c r="Q367" s="242"/>
      <c r="R367" s="242"/>
      <c r="S367" s="242"/>
      <c r="T367" s="24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4" t="s">
        <v>148</v>
      </c>
      <c r="AU367" s="244" t="s">
        <v>144</v>
      </c>
      <c r="AV367" s="14" t="s">
        <v>82</v>
      </c>
      <c r="AW367" s="14" t="s">
        <v>33</v>
      </c>
      <c r="AX367" s="14" t="s">
        <v>72</v>
      </c>
      <c r="AY367" s="244" t="s">
        <v>135</v>
      </c>
    </row>
    <row r="368" s="14" customFormat="1">
      <c r="A368" s="14"/>
      <c r="B368" s="234"/>
      <c r="C368" s="235"/>
      <c r="D368" s="225" t="s">
        <v>148</v>
      </c>
      <c r="E368" s="236" t="s">
        <v>19</v>
      </c>
      <c r="F368" s="237" t="s">
        <v>456</v>
      </c>
      <c r="G368" s="235"/>
      <c r="H368" s="238">
        <v>9.4499999999999993</v>
      </c>
      <c r="I368" s="239"/>
      <c r="J368" s="235"/>
      <c r="K368" s="235"/>
      <c r="L368" s="240"/>
      <c r="M368" s="241"/>
      <c r="N368" s="242"/>
      <c r="O368" s="242"/>
      <c r="P368" s="242"/>
      <c r="Q368" s="242"/>
      <c r="R368" s="242"/>
      <c r="S368" s="242"/>
      <c r="T368" s="24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4" t="s">
        <v>148</v>
      </c>
      <c r="AU368" s="244" t="s">
        <v>144</v>
      </c>
      <c r="AV368" s="14" t="s">
        <v>82</v>
      </c>
      <c r="AW368" s="14" t="s">
        <v>33</v>
      </c>
      <c r="AX368" s="14" t="s">
        <v>72</v>
      </c>
      <c r="AY368" s="244" t="s">
        <v>135</v>
      </c>
    </row>
    <row r="369" s="14" customFormat="1">
      <c r="A369" s="14"/>
      <c r="B369" s="234"/>
      <c r="C369" s="235"/>
      <c r="D369" s="225" t="s">
        <v>148</v>
      </c>
      <c r="E369" s="236" t="s">
        <v>19</v>
      </c>
      <c r="F369" s="237" t="s">
        <v>457</v>
      </c>
      <c r="G369" s="235"/>
      <c r="H369" s="238">
        <v>2.3100000000000001</v>
      </c>
      <c r="I369" s="239"/>
      <c r="J369" s="235"/>
      <c r="K369" s="235"/>
      <c r="L369" s="240"/>
      <c r="M369" s="241"/>
      <c r="N369" s="242"/>
      <c r="O369" s="242"/>
      <c r="P369" s="242"/>
      <c r="Q369" s="242"/>
      <c r="R369" s="242"/>
      <c r="S369" s="242"/>
      <c r="T369" s="24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4" t="s">
        <v>148</v>
      </c>
      <c r="AU369" s="244" t="s">
        <v>144</v>
      </c>
      <c r="AV369" s="14" t="s">
        <v>82</v>
      </c>
      <c r="AW369" s="14" t="s">
        <v>33</v>
      </c>
      <c r="AX369" s="14" t="s">
        <v>72</v>
      </c>
      <c r="AY369" s="244" t="s">
        <v>135</v>
      </c>
    </row>
    <row r="370" s="14" customFormat="1">
      <c r="A370" s="14"/>
      <c r="B370" s="234"/>
      <c r="C370" s="235"/>
      <c r="D370" s="225" t="s">
        <v>148</v>
      </c>
      <c r="E370" s="236" t="s">
        <v>19</v>
      </c>
      <c r="F370" s="237" t="s">
        <v>458</v>
      </c>
      <c r="G370" s="235"/>
      <c r="H370" s="238">
        <v>4.2000000000000002</v>
      </c>
      <c r="I370" s="239"/>
      <c r="J370" s="235"/>
      <c r="K370" s="235"/>
      <c r="L370" s="240"/>
      <c r="M370" s="241"/>
      <c r="N370" s="242"/>
      <c r="O370" s="242"/>
      <c r="P370" s="242"/>
      <c r="Q370" s="242"/>
      <c r="R370" s="242"/>
      <c r="S370" s="242"/>
      <c r="T370" s="243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4" t="s">
        <v>148</v>
      </c>
      <c r="AU370" s="244" t="s">
        <v>144</v>
      </c>
      <c r="AV370" s="14" t="s">
        <v>82</v>
      </c>
      <c r="AW370" s="14" t="s">
        <v>33</v>
      </c>
      <c r="AX370" s="14" t="s">
        <v>72</v>
      </c>
      <c r="AY370" s="244" t="s">
        <v>135</v>
      </c>
    </row>
    <row r="371" s="13" customFormat="1">
      <c r="A371" s="13"/>
      <c r="B371" s="223"/>
      <c r="C371" s="224"/>
      <c r="D371" s="225" t="s">
        <v>148</v>
      </c>
      <c r="E371" s="226" t="s">
        <v>19</v>
      </c>
      <c r="F371" s="227" t="s">
        <v>157</v>
      </c>
      <c r="G371" s="224"/>
      <c r="H371" s="226" t="s">
        <v>19</v>
      </c>
      <c r="I371" s="228"/>
      <c r="J371" s="224"/>
      <c r="K371" s="224"/>
      <c r="L371" s="229"/>
      <c r="M371" s="230"/>
      <c r="N371" s="231"/>
      <c r="O371" s="231"/>
      <c r="P371" s="231"/>
      <c r="Q371" s="231"/>
      <c r="R371" s="231"/>
      <c r="S371" s="231"/>
      <c r="T371" s="23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3" t="s">
        <v>148</v>
      </c>
      <c r="AU371" s="233" t="s">
        <v>144</v>
      </c>
      <c r="AV371" s="13" t="s">
        <v>80</v>
      </c>
      <c r="AW371" s="13" t="s">
        <v>33</v>
      </c>
      <c r="AX371" s="13" t="s">
        <v>72</v>
      </c>
      <c r="AY371" s="233" t="s">
        <v>135</v>
      </c>
    </row>
    <row r="372" s="14" customFormat="1">
      <c r="A372" s="14"/>
      <c r="B372" s="234"/>
      <c r="C372" s="235"/>
      <c r="D372" s="225" t="s">
        <v>148</v>
      </c>
      <c r="E372" s="236" t="s">
        <v>19</v>
      </c>
      <c r="F372" s="237" t="s">
        <v>459</v>
      </c>
      <c r="G372" s="235"/>
      <c r="H372" s="238">
        <v>27.300000000000001</v>
      </c>
      <c r="I372" s="239"/>
      <c r="J372" s="235"/>
      <c r="K372" s="235"/>
      <c r="L372" s="240"/>
      <c r="M372" s="241"/>
      <c r="N372" s="242"/>
      <c r="O372" s="242"/>
      <c r="P372" s="242"/>
      <c r="Q372" s="242"/>
      <c r="R372" s="242"/>
      <c r="S372" s="242"/>
      <c r="T372" s="243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44" t="s">
        <v>148</v>
      </c>
      <c r="AU372" s="244" t="s">
        <v>144</v>
      </c>
      <c r="AV372" s="14" t="s">
        <v>82</v>
      </c>
      <c r="AW372" s="14" t="s">
        <v>33</v>
      </c>
      <c r="AX372" s="14" t="s">
        <v>72</v>
      </c>
      <c r="AY372" s="244" t="s">
        <v>135</v>
      </c>
    </row>
    <row r="373" s="13" customFormat="1">
      <c r="A373" s="13"/>
      <c r="B373" s="223"/>
      <c r="C373" s="224"/>
      <c r="D373" s="225" t="s">
        <v>148</v>
      </c>
      <c r="E373" s="226" t="s">
        <v>19</v>
      </c>
      <c r="F373" s="227" t="s">
        <v>159</v>
      </c>
      <c r="G373" s="224"/>
      <c r="H373" s="226" t="s">
        <v>19</v>
      </c>
      <c r="I373" s="228"/>
      <c r="J373" s="224"/>
      <c r="K373" s="224"/>
      <c r="L373" s="229"/>
      <c r="M373" s="230"/>
      <c r="N373" s="231"/>
      <c r="O373" s="231"/>
      <c r="P373" s="231"/>
      <c r="Q373" s="231"/>
      <c r="R373" s="231"/>
      <c r="S373" s="231"/>
      <c r="T373" s="232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3" t="s">
        <v>148</v>
      </c>
      <c r="AU373" s="233" t="s">
        <v>144</v>
      </c>
      <c r="AV373" s="13" t="s">
        <v>80</v>
      </c>
      <c r="AW373" s="13" t="s">
        <v>33</v>
      </c>
      <c r="AX373" s="13" t="s">
        <v>72</v>
      </c>
      <c r="AY373" s="233" t="s">
        <v>135</v>
      </c>
    </row>
    <row r="374" s="14" customFormat="1">
      <c r="A374" s="14"/>
      <c r="B374" s="234"/>
      <c r="C374" s="235"/>
      <c r="D374" s="225" t="s">
        <v>148</v>
      </c>
      <c r="E374" s="236" t="s">
        <v>19</v>
      </c>
      <c r="F374" s="237" t="s">
        <v>460</v>
      </c>
      <c r="G374" s="235"/>
      <c r="H374" s="238">
        <v>16.800000000000001</v>
      </c>
      <c r="I374" s="239"/>
      <c r="J374" s="235"/>
      <c r="K374" s="235"/>
      <c r="L374" s="240"/>
      <c r="M374" s="241"/>
      <c r="N374" s="242"/>
      <c r="O374" s="242"/>
      <c r="P374" s="242"/>
      <c r="Q374" s="242"/>
      <c r="R374" s="242"/>
      <c r="S374" s="242"/>
      <c r="T374" s="243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4" t="s">
        <v>148</v>
      </c>
      <c r="AU374" s="244" t="s">
        <v>144</v>
      </c>
      <c r="AV374" s="14" t="s">
        <v>82</v>
      </c>
      <c r="AW374" s="14" t="s">
        <v>33</v>
      </c>
      <c r="AX374" s="14" t="s">
        <v>72</v>
      </c>
      <c r="AY374" s="244" t="s">
        <v>135</v>
      </c>
    </row>
    <row r="375" s="13" customFormat="1">
      <c r="A375" s="13"/>
      <c r="B375" s="223"/>
      <c r="C375" s="224"/>
      <c r="D375" s="225" t="s">
        <v>148</v>
      </c>
      <c r="E375" s="226" t="s">
        <v>19</v>
      </c>
      <c r="F375" s="227" t="s">
        <v>161</v>
      </c>
      <c r="G375" s="224"/>
      <c r="H375" s="226" t="s">
        <v>19</v>
      </c>
      <c r="I375" s="228"/>
      <c r="J375" s="224"/>
      <c r="K375" s="224"/>
      <c r="L375" s="229"/>
      <c r="M375" s="230"/>
      <c r="N375" s="231"/>
      <c r="O375" s="231"/>
      <c r="P375" s="231"/>
      <c r="Q375" s="231"/>
      <c r="R375" s="231"/>
      <c r="S375" s="231"/>
      <c r="T375" s="232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3" t="s">
        <v>148</v>
      </c>
      <c r="AU375" s="233" t="s">
        <v>144</v>
      </c>
      <c r="AV375" s="13" t="s">
        <v>80</v>
      </c>
      <c r="AW375" s="13" t="s">
        <v>33</v>
      </c>
      <c r="AX375" s="13" t="s">
        <v>72</v>
      </c>
      <c r="AY375" s="233" t="s">
        <v>135</v>
      </c>
    </row>
    <row r="376" s="14" customFormat="1">
      <c r="A376" s="14"/>
      <c r="B376" s="234"/>
      <c r="C376" s="235"/>
      <c r="D376" s="225" t="s">
        <v>148</v>
      </c>
      <c r="E376" s="236" t="s">
        <v>19</v>
      </c>
      <c r="F376" s="237" t="s">
        <v>461</v>
      </c>
      <c r="G376" s="235"/>
      <c r="H376" s="238">
        <v>5.7750000000000004</v>
      </c>
      <c r="I376" s="239"/>
      <c r="J376" s="235"/>
      <c r="K376" s="235"/>
      <c r="L376" s="240"/>
      <c r="M376" s="241"/>
      <c r="N376" s="242"/>
      <c r="O376" s="242"/>
      <c r="P376" s="242"/>
      <c r="Q376" s="242"/>
      <c r="R376" s="242"/>
      <c r="S376" s="242"/>
      <c r="T376" s="24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4" t="s">
        <v>148</v>
      </c>
      <c r="AU376" s="244" t="s">
        <v>144</v>
      </c>
      <c r="AV376" s="14" t="s">
        <v>82</v>
      </c>
      <c r="AW376" s="14" t="s">
        <v>33</v>
      </c>
      <c r="AX376" s="14" t="s">
        <v>72</v>
      </c>
      <c r="AY376" s="244" t="s">
        <v>135</v>
      </c>
    </row>
    <row r="377" s="15" customFormat="1">
      <c r="A377" s="15"/>
      <c r="B377" s="245"/>
      <c r="C377" s="246"/>
      <c r="D377" s="225" t="s">
        <v>148</v>
      </c>
      <c r="E377" s="247" t="s">
        <v>19</v>
      </c>
      <c r="F377" s="248" t="s">
        <v>163</v>
      </c>
      <c r="G377" s="246"/>
      <c r="H377" s="249">
        <v>80.534999999999997</v>
      </c>
      <c r="I377" s="250"/>
      <c r="J377" s="246"/>
      <c r="K377" s="246"/>
      <c r="L377" s="251"/>
      <c r="M377" s="252"/>
      <c r="N377" s="253"/>
      <c r="O377" s="253"/>
      <c r="P377" s="253"/>
      <c r="Q377" s="253"/>
      <c r="R377" s="253"/>
      <c r="S377" s="253"/>
      <c r="T377" s="25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5" t="s">
        <v>148</v>
      </c>
      <c r="AU377" s="255" t="s">
        <v>144</v>
      </c>
      <c r="AV377" s="15" t="s">
        <v>143</v>
      </c>
      <c r="AW377" s="15" t="s">
        <v>33</v>
      </c>
      <c r="AX377" s="15" t="s">
        <v>80</v>
      </c>
      <c r="AY377" s="255" t="s">
        <v>135</v>
      </c>
    </row>
    <row r="378" s="2" customFormat="1" ht="16.5" customHeight="1">
      <c r="A378" s="39"/>
      <c r="B378" s="40"/>
      <c r="C378" s="256" t="s">
        <v>462</v>
      </c>
      <c r="D378" s="256" t="s">
        <v>179</v>
      </c>
      <c r="E378" s="257" t="s">
        <v>180</v>
      </c>
      <c r="F378" s="258" t="s">
        <v>181</v>
      </c>
      <c r="G378" s="259" t="s">
        <v>170</v>
      </c>
      <c r="H378" s="260">
        <v>161.06999999999999</v>
      </c>
      <c r="I378" s="261"/>
      <c r="J378" s="262">
        <f>ROUND(I378*H378,2)</f>
        <v>0</v>
      </c>
      <c r="K378" s="258" t="s">
        <v>142</v>
      </c>
      <c r="L378" s="263"/>
      <c r="M378" s="264" t="s">
        <v>19</v>
      </c>
      <c r="N378" s="265" t="s">
        <v>43</v>
      </c>
      <c r="O378" s="85"/>
      <c r="P378" s="214">
        <f>O378*H378</f>
        <v>0</v>
      </c>
      <c r="Q378" s="214">
        <v>1</v>
      </c>
      <c r="R378" s="214">
        <f>Q378*H378</f>
        <v>161.06999999999999</v>
      </c>
      <c r="S378" s="214">
        <v>0</v>
      </c>
      <c r="T378" s="215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16" t="s">
        <v>182</v>
      </c>
      <c r="AT378" s="216" t="s">
        <v>179</v>
      </c>
      <c r="AU378" s="216" t="s">
        <v>144</v>
      </c>
      <c r="AY378" s="18" t="s">
        <v>135</v>
      </c>
      <c r="BE378" s="217">
        <f>IF(N378="základní",J378,0)</f>
        <v>0</v>
      </c>
      <c r="BF378" s="217">
        <f>IF(N378="snížená",J378,0)</f>
        <v>0</v>
      </c>
      <c r="BG378" s="217">
        <f>IF(N378="zákl. přenesená",J378,0)</f>
        <v>0</v>
      </c>
      <c r="BH378" s="217">
        <f>IF(N378="sníž. přenesená",J378,0)</f>
        <v>0</v>
      </c>
      <c r="BI378" s="217">
        <f>IF(N378="nulová",J378,0)</f>
        <v>0</v>
      </c>
      <c r="BJ378" s="18" t="s">
        <v>80</v>
      </c>
      <c r="BK378" s="217">
        <f>ROUND(I378*H378,2)</f>
        <v>0</v>
      </c>
      <c r="BL378" s="18" t="s">
        <v>143</v>
      </c>
      <c r="BM378" s="216" t="s">
        <v>463</v>
      </c>
    </row>
    <row r="379" s="14" customFormat="1">
      <c r="A379" s="14"/>
      <c r="B379" s="234"/>
      <c r="C379" s="235"/>
      <c r="D379" s="225" t="s">
        <v>148</v>
      </c>
      <c r="E379" s="236" t="s">
        <v>19</v>
      </c>
      <c r="F379" s="237" t="s">
        <v>464</v>
      </c>
      <c r="G379" s="235"/>
      <c r="H379" s="238">
        <v>161.06999999999999</v>
      </c>
      <c r="I379" s="239"/>
      <c r="J379" s="235"/>
      <c r="K379" s="235"/>
      <c r="L379" s="240"/>
      <c r="M379" s="241"/>
      <c r="N379" s="242"/>
      <c r="O379" s="242"/>
      <c r="P379" s="242"/>
      <c r="Q379" s="242"/>
      <c r="R379" s="242"/>
      <c r="S379" s="242"/>
      <c r="T379" s="243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4" t="s">
        <v>148</v>
      </c>
      <c r="AU379" s="244" t="s">
        <v>144</v>
      </c>
      <c r="AV379" s="14" t="s">
        <v>82</v>
      </c>
      <c r="AW379" s="14" t="s">
        <v>33</v>
      </c>
      <c r="AX379" s="14" t="s">
        <v>80</v>
      </c>
      <c r="AY379" s="244" t="s">
        <v>135</v>
      </c>
    </row>
    <row r="380" s="2" customFormat="1" ht="66.75" customHeight="1">
      <c r="A380" s="39"/>
      <c r="B380" s="40"/>
      <c r="C380" s="205" t="s">
        <v>465</v>
      </c>
      <c r="D380" s="205" t="s">
        <v>138</v>
      </c>
      <c r="E380" s="206" t="s">
        <v>466</v>
      </c>
      <c r="F380" s="207" t="s">
        <v>467</v>
      </c>
      <c r="G380" s="208" t="s">
        <v>141</v>
      </c>
      <c r="H380" s="209">
        <v>31.100000000000001</v>
      </c>
      <c r="I380" s="210"/>
      <c r="J380" s="211">
        <f>ROUND(I380*H380,2)</f>
        <v>0</v>
      </c>
      <c r="K380" s="207" t="s">
        <v>142</v>
      </c>
      <c r="L380" s="45"/>
      <c r="M380" s="212" t="s">
        <v>19</v>
      </c>
      <c r="N380" s="213" t="s">
        <v>43</v>
      </c>
      <c r="O380" s="85"/>
      <c r="P380" s="214">
        <f>O380*H380</f>
        <v>0</v>
      </c>
      <c r="Q380" s="214">
        <v>0</v>
      </c>
      <c r="R380" s="214">
        <f>Q380*H380</f>
        <v>0</v>
      </c>
      <c r="S380" s="214">
        <v>0</v>
      </c>
      <c r="T380" s="215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16" t="s">
        <v>143</v>
      </c>
      <c r="AT380" s="216" t="s">
        <v>138</v>
      </c>
      <c r="AU380" s="216" t="s">
        <v>144</v>
      </c>
      <c r="AY380" s="18" t="s">
        <v>135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18" t="s">
        <v>80</v>
      </c>
      <c r="BK380" s="217">
        <f>ROUND(I380*H380,2)</f>
        <v>0</v>
      </c>
      <c r="BL380" s="18" t="s">
        <v>143</v>
      </c>
      <c r="BM380" s="216" t="s">
        <v>468</v>
      </c>
    </row>
    <row r="381" s="2" customFormat="1">
      <c r="A381" s="39"/>
      <c r="B381" s="40"/>
      <c r="C381" s="41"/>
      <c r="D381" s="218" t="s">
        <v>146</v>
      </c>
      <c r="E381" s="41"/>
      <c r="F381" s="219" t="s">
        <v>469</v>
      </c>
      <c r="G381" s="41"/>
      <c r="H381" s="41"/>
      <c r="I381" s="220"/>
      <c r="J381" s="41"/>
      <c r="K381" s="41"/>
      <c r="L381" s="45"/>
      <c r="M381" s="221"/>
      <c r="N381" s="222"/>
      <c r="O381" s="85"/>
      <c r="P381" s="85"/>
      <c r="Q381" s="85"/>
      <c r="R381" s="85"/>
      <c r="S381" s="85"/>
      <c r="T381" s="86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146</v>
      </c>
      <c r="AU381" s="18" t="s">
        <v>144</v>
      </c>
    </row>
    <row r="382" s="13" customFormat="1">
      <c r="A382" s="13"/>
      <c r="B382" s="223"/>
      <c r="C382" s="224"/>
      <c r="D382" s="225" t="s">
        <v>148</v>
      </c>
      <c r="E382" s="226" t="s">
        <v>19</v>
      </c>
      <c r="F382" s="227" t="s">
        <v>149</v>
      </c>
      <c r="G382" s="224"/>
      <c r="H382" s="226" t="s">
        <v>19</v>
      </c>
      <c r="I382" s="228"/>
      <c r="J382" s="224"/>
      <c r="K382" s="224"/>
      <c r="L382" s="229"/>
      <c r="M382" s="230"/>
      <c r="N382" s="231"/>
      <c r="O382" s="231"/>
      <c r="P382" s="231"/>
      <c r="Q382" s="231"/>
      <c r="R382" s="231"/>
      <c r="S382" s="231"/>
      <c r="T382" s="23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3" t="s">
        <v>148</v>
      </c>
      <c r="AU382" s="233" t="s">
        <v>144</v>
      </c>
      <c r="AV382" s="13" t="s">
        <v>80</v>
      </c>
      <c r="AW382" s="13" t="s">
        <v>33</v>
      </c>
      <c r="AX382" s="13" t="s">
        <v>72</v>
      </c>
      <c r="AY382" s="233" t="s">
        <v>135</v>
      </c>
    </row>
    <row r="383" s="13" customFormat="1">
      <c r="A383" s="13"/>
      <c r="B383" s="223"/>
      <c r="C383" s="224"/>
      <c r="D383" s="225" t="s">
        <v>148</v>
      </c>
      <c r="E383" s="226" t="s">
        <v>19</v>
      </c>
      <c r="F383" s="227" t="s">
        <v>470</v>
      </c>
      <c r="G383" s="224"/>
      <c r="H383" s="226" t="s">
        <v>19</v>
      </c>
      <c r="I383" s="228"/>
      <c r="J383" s="224"/>
      <c r="K383" s="224"/>
      <c r="L383" s="229"/>
      <c r="M383" s="230"/>
      <c r="N383" s="231"/>
      <c r="O383" s="231"/>
      <c r="P383" s="231"/>
      <c r="Q383" s="231"/>
      <c r="R383" s="231"/>
      <c r="S383" s="231"/>
      <c r="T383" s="232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3" t="s">
        <v>148</v>
      </c>
      <c r="AU383" s="233" t="s">
        <v>144</v>
      </c>
      <c r="AV383" s="13" t="s">
        <v>80</v>
      </c>
      <c r="AW383" s="13" t="s">
        <v>33</v>
      </c>
      <c r="AX383" s="13" t="s">
        <v>72</v>
      </c>
      <c r="AY383" s="233" t="s">
        <v>135</v>
      </c>
    </row>
    <row r="384" s="14" customFormat="1">
      <c r="A384" s="14"/>
      <c r="B384" s="234"/>
      <c r="C384" s="235"/>
      <c r="D384" s="225" t="s">
        <v>148</v>
      </c>
      <c r="E384" s="236" t="s">
        <v>19</v>
      </c>
      <c r="F384" s="237" t="s">
        <v>471</v>
      </c>
      <c r="G384" s="235"/>
      <c r="H384" s="238">
        <v>31.100000000000001</v>
      </c>
      <c r="I384" s="239"/>
      <c r="J384" s="235"/>
      <c r="K384" s="235"/>
      <c r="L384" s="240"/>
      <c r="M384" s="241"/>
      <c r="N384" s="242"/>
      <c r="O384" s="242"/>
      <c r="P384" s="242"/>
      <c r="Q384" s="242"/>
      <c r="R384" s="242"/>
      <c r="S384" s="242"/>
      <c r="T384" s="243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44" t="s">
        <v>148</v>
      </c>
      <c r="AU384" s="244" t="s">
        <v>144</v>
      </c>
      <c r="AV384" s="14" t="s">
        <v>82</v>
      </c>
      <c r="AW384" s="14" t="s">
        <v>33</v>
      </c>
      <c r="AX384" s="14" t="s">
        <v>80</v>
      </c>
      <c r="AY384" s="244" t="s">
        <v>135</v>
      </c>
    </row>
    <row r="385" s="2" customFormat="1" ht="21.75" customHeight="1">
      <c r="A385" s="39"/>
      <c r="B385" s="40"/>
      <c r="C385" s="256" t="s">
        <v>472</v>
      </c>
      <c r="D385" s="256" t="s">
        <v>179</v>
      </c>
      <c r="E385" s="257" t="s">
        <v>420</v>
      </c>
      <c r="F385" s="258" t="s">
        <v>421</v>
      </c>
      <c r="G385" s="259" t="s">
        <v>170</v>
      </c>
      <c r="H385" s="260">
        <v>49.759999999999998</v>
      </c>
      <c r="I385" s="261"/>
      <c r="J385" s="262">
        <f>ROUND(I385*H385,2)</f>
        <v>0</v>
      </c>
      <c r="K385" s="258" t="s">
        <v>142</v>
      </c>
      <c r="L385" s="263"/>
      <c r="M385" s="264" t="s">
        <v>19</v>
      </c>
      <c r="N385" s="265" t="s">
        <v>43</v>
      </c>
      <c r="O385" s="85"/>
      <c r="P385" s="214">
        <f>O385*H385</f>
        <v>0</v>
      </c>
      <c r="Q385" s="214">
        <v>1</v>
      </c>
      <c r="R385" s="214">
        <f>Q385*H385</f>
        <v>49.759999999999998</v>
      </c>
      <c r="S385" s="214">
        <v>0</v>
      </c>
      <c r="T385" s="215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16" t="s">
        <v>182</v>
      </c>
      <c r="AT385" s="216" t="s">
        <v>179</v>
      </c>
      <c r="AU385" s="216" t="s">
        <v>144</v>
      </c>
      <c r="AY385" s="18" t="s">
        <v>135</v>
      </c>
      <c r="BE385" s="217">
        <f>IF(N385="základní",J385,0)</f>
        <v>0</v>
      </c>
      <c r="BF385" s="217">
        <f>IF(N385="snížená",J385,0)</f>
        <v>0</v>
      </c>
      <c r="BG385" s="217">
        <f>IF(N385="zákl. přenesená",J385,0)</f>
        <v>0</v>
      </c>
      <c r="BH385" s="217">
        <f>IF(N385="sníž. přenesená",J385,0)</f>
        <v>0</v>
      </c>
      <c r="BI385" s="217">
        <f>IF(N385="nulová",J385,0)</f>
        <v>0</v>
      </c>
      <c r="BJ385" s="18" t="s">
        <v>80</v>
      </c>
      <c r="BK385" s="217">
        <f>ROUND(I385*H385,2)</f>
        <v>0</v>
      </c>
      <c r="BL385" s="18" t="s">
        <v>143</v>
      </c>
      <c r="BM385" s="216" t="s">
        <v>473</v>
      </c>
    </row>
    <row r="386" s="14" customFormat="1">
      <c r="A386" s="14"/>
      <c r="B386" s="234"/>
      <c r="C386" s="235"/>
      <c r="D386" s="225" t="s">
        <v>148</v>
      </c>
      <c r="E386" s="236" t="s">
        <v>19</v>
      </c>
      <c r="F386" s="237" t="s">
        <v>474</v>
      </c>
      <c r="G386" s="235"/>
      <c r="H386" s="238">
        <v>49.759999999999998</v>
      </c>
      <c r="I386" s="239"/>
      <c r="J386" s="235"/>
      <c r="K386" s="235"/>
      <c r="L386" s="240"/>
      <c r="M386" s="241"/>
      <c r="N386" s="242"/>
      <c r="O386" s="242"/>
      <c r="P386" s="242"/>
      <c r="Q386" s="242"/>
      <c r="R386" s="242"/>
      <c r="S386" s="242"/>
      <c r="T386" s="243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4" t="s">
        <v>148</v>
      </c>
      <c r="AU386" s="244" t="s">
        <v>144</v>
      </c>
      <c r="AV386" s="14" t="s">
        <v>82</v>
      </c>
      <c r="AW386" s="14" t="s">
        <v>33</v>
      </c>
      <c r="AX386" s="14" t="s">
        <v>80</v>
      </c>
      <c r="AY386" s="244" t="s">
        <v>135</v>
      </c>
    </row>
    <row r="387" s="2" customFormat="1" ht="33" customHeight="1">
      <c r="A387" s="39"/>
      <c r="B387" s="40"/>
      <c r="C387" s="205" t="s">
        <v>475</v>
      </c>
      <c r="D387" s="205" t="s">
        <v>138</v>
      </c>
      <c r="E387" s="206" t="s">
        <v>476</v>
      </c>
      <c r="F387" s="207" t="s">
        <v>477</v>
      </c>
      <c r="G387" s="208" t="s">
        <v>188</v>
      </c>
      <c r="H387" s="209">
        <v>805.35000000000002</v>
      </c>
      <c r="I387" s="210"/>
      <c r="J387" s="211">
        <f>ROUND(I387*H387,2)</f>
        <v>0</v>
      </c>
      <c r="K387" s="207" t="s">
        <v>142</v>
      </c>
      <c r="L387" s="45"/>
      <c r="M387" s="212" t="s">
        <v>19</v>
      </c>
      <c r="N387" s="213" t="s">
        <v>43</v>
      </c>
      <c r="O387" s="85"/>
      <c r="P387" s="214">
        <f>O387*H387</f>
        <v>0</v>
      </c>
      <c r="Q387" s="214">
        <v>0</v>
      </c>
      <c r="R387" s="214">
        <f>Q387*H387</f>
        <v>0</v>
      </c>
      <c r="S387" s="214">
        <v>0</v>
      </c>
      <c r="T387" s="215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16" t="s">
        <v>143</v>
      </c>
      <c r="AT387" s="216" t="s">
        <v>138</v>
      </c>
      <c r="AU387" s="216" t="s">
        <v>144</v>
      </c>
      <c r="AY387" s="18" t="s">
        <v>135</v>
      </c>
      <c r="BE387" s="217">
        <f>IF(N387="základní",J387,0)</f>
        <v>0</v>
      </c>
      <c r="BF387" s="217">
        <f>IF(N387="snížená",J387,0)</f>
        <v>0</v>
      </c>
      <c r="BG387" s="217">
        <f>IF(N387="zákl. přenesená",J387,0)</f>
        <v>0</v>
      </c>
      <c r="BH387" s="217">
        <f>IF(N387="sníž. přenesená",J387,0)</f>
        <v>0</v>
      </c>
      <c r="BI387" s="217">
        <f>IF(N387="nulová",J387,0)</f>
        <v>0</v>
      </c>
      <c r="BJ387" s="18" t="s">
        <v>80</v>
      </c>
      <c r="BK387" s="217">
        <f>ROUND(I387*H387,2)</f>
        <v>0</v>
      </c>
      <c r="BL387" s="18" t="s">
        <v>143</v>
      </c>
      <c r="BM387" s="216" t="s">
        <v>478</v>
      </c>
    </row>
    <row r="388" s="2" customFormat="1">
      <c r="A388" s="39"/>
      <c r="B388" s="40"/>
      <c r="C388" s="41"/>
      <c r="D388" s="218" t="s">
        <v>146</v>
      </c>
      <c r="E388" s="41"/>
      <c r="F388" s="219" t="s">
        <v>479</v>
      </c>
      <c r="G388" s="41"/>
      <c r="H388" s="41"/>
      <c r="I388" s="220"/>
      <c r="J388" s="41"/>
      <c r="K388" s="41"/>
      <c r="L388" s="45"/>
      <c r="M388" s="221"/>
      <c r="N388" s="222"/>
      <c r="O388" s="85"/>
      <c r="P388" s="85"/>
      <c r="Q388" s="85"/>
      <c r="R388" s="85"/>
      <c r="S388" s="85"/>
      <c r="T388" s="86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146</v>
      </c>
      <c r="AU388" s="18" t="s">
        <v>144</v>
      </c>
    </row>
    <row r="389" s="13" customFormat="1">
      <c r="A389" s="13"/>
      <c r="B389" s="223"/>
      <c r="C389" s="224"/>
      <c r="D389" s="225" t="s">
        <v>148</v>
      </c>
      <c r="E389" s="226" t="s">
        <v>19</v>
      </c>
      <c r="F389" s="227" t="s">
        <v>149</v>
      </c>
      <c r="G389" s="224"/>
      <c r="H389" s="226" t="s">
        <v>19</v>
      </c>
      <c r="I389" s="228"/>
      <c r="J389" s="224"/>
      <c r="K389" s="224"/>
      <c r="L389" s="229"/>
      <c r="M389" s="230"/>
      <c r="N389" s="231"/>
      <c r="O389" s="231"/>
      <c r="P389" s="231"/>
      <c r="Q389" s="231"/>
      <c r="R389" s="231"/>
      <c r="S389" s="231"/>
      <c r="T389" s="232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3" t="s">
        <v>148</v>
      </c>
      <c r="AU389" s="233" t="s">
        <v>144</v>
      </c>
      <c r="AV389" s="13" t="s">
        <v>80</v>
      </c>
      <c r="AW389" s="13" t="s">
        <v>33</v>
      </c>
      <c r="AX389" s="13" t="s">
        <v>72</v>
      </c>
      <c r="AY389" s="233" t="s">
        <v>135</v>
      </c>
    </row>
    <row r="390" s="13" customFormat="1">
      <c r="A390" s="13"/>
      <c r="B390" s="223"/>
      <c r="C390" s="224"/>
      <c r="D390" s="225" t="s">
        <v>148</v>
      </c>
      <c r="E390" s="226" t="s">
        <v>19</v>
      </c>
      <c r="F390" s="227" t="s">
        <v>151</v>
      </c>
      <c r="G390" s="224"/>
      <c r="H390" s="226" t="s">
        <v>19</v>
      </c>
      <c r="I390" s="228"/>
      <c r="J390" s="224"/>
      <c r="K390" s="224"/>
      <c r="L390" s="229"/>
      <c r="M390" s="230"/>
      <c r="N390" s="231"/>
      <c r="O390" s="231"/>
      <c r="P390" s="231"/>
      <c r="Q390" s="231"/>
      <c r="R390" s="231"/>
      <c r="S390" s="231"/>
      <c r="T390" s="232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3" t="s">
        <v>148</v>
      </c>
      <c r="AU390" s="233" t="s">
        <v>144</v>
      </c>
      <c r="AV390" s="13" t="s">
        <v>80</v>
      </c>
      <c r="AW390" s="13" t="s">
        <v>33</v>
      </c>
      <c r="AX390" s="13" t="s">
        <v>72</v>
      </c>
      <c r="AY390" s="233" t="s">
        <v>135</v>
      </c>
    </row>
    <row r="391" s="14" customFormat="1">
      <c r="A391" s="14"/>
      <c r="B391" s="234"/>
      <c r="C391" s="235"/>
      <c r="D391" s="225" t="s">
        <v>148</v>
      </c>
      <c r="E391" s="236" t="s">
        <v>19</v>
      </c>
      <c r="F391" s="237" t="s">
        <v>192</v>
      </c>
      <c r="G391" s="235"/>
      <c r="H391" s="238">
        <v>128.09999999999999</v>
      </c>
      <c r="I391" s="239"/>
      <c r="J391" s="235"/>
      <c r="K391" s="235"/>
      <c r="L391" s="240"/>
      <c r="M391" s="241"/>
      <c r="N391" s="242"/>
      <c r="O391" s="242"/>
      <c r="P391" s="242"/>
      <c r="Q391" s="242"/>
      <c r="R391" s="242"/>
      <c r="S391" s="242"/>
      <c r="T391" s="24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44" t="s">
        <v>148</v>
      </c>
      <c r="AU391" s="244" t="s">
        <v>144</v>
      </c>
      <c r="AV391" s="14" t="s">
        <v>82</v>
      </c>
      <c r="AW391" s="14" t="s">
        <v>33</v>
      </c>
      <c r="AX391" s="14" t="s">
        <v>72</v>
      </c>
      <c r="AY391" s="244" t="s">
        <v>135</v>
      </c>
    </row>
    <row r="392" s="14" customFormat="1">
      <c r="A392" s="14"/>
      <c r="B392" s="234"/>
      <c r="C392" s="235"/>
      <c r="D392" s="225" t="s">
        <v>148</v>
      </c>
      <c r="E392" s="236" t="s">
        <v>19</v>
      </c>
      <c r="F392" s="237" t="s">
        <v>193</v>
      </c>
      <c r="G392" s="235"/>
      <c r="H392" s="238">
        <v>18.899999999999999</v>
      </c>
      <c r="I392" s="239"/>
      <c r="J392" s="235"/>
      <c r="K392" s="235"/>
      <c r="L392" s="240"/>
      <c r="M392" s="241"/>
      <c r="N392" s="242"/>
      <c r="O392" s="242"/>
      <c r="P392" s="242"/>
      <c r="Q392" s="242"/>
      <c r="R392" s="242"/>
      <c r="S392" s="242"/>
      <c r="T392" s="24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4" t="s">
        <v>148</v>
      </c>
      <c r="AU392" s="244" t="s">
        <v>144</v>
      </c>
      <c r="AV392" s="14" t="s">
        <v>82</v>
      </c>
      <c r="AW392" s="14" t="s">
        <v>33</v>
      </c>
      <c r="AX392" s="14" t="s">
        <v>72</v>
      </c>
      <c r="AY392" s="244" t="s">
        <v>135</v>
      </c>
    </row>
    <row r="393" s="14" customFormat="1">
      <c r="A393" s="14"/>
      <c r="B393" s="234"/>
      <c r="C393" s="235"/>
      <c r="D393" s="225" t="s">
        <v>148</v>
      </c>
      <c r="E393" s="236" t="s">
        <v>19</v>
      </c>
      <c r="F393" s="237" t="s">
        <v>194</v>
      </c>
      <c r="G393" s="235"/>
      <c r="H393" s="238">
        <v>94.5</v>
      </c>
      <c r="I393" s="239"/>
      <c r="J393" s="235"/>
      <c r="K393" s="235"/>
      <c r="L393" s="240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4" t="s">
        <v>148</v>
      </c>
      <c r="AU393" s="244" t="s">
        <v>144</v>
      </c>
      <c r="AV393" s="14" t="s">
        <v>82</v>
      </c>
      <c r="AW393" s="14" t="s">
        <v>33</v>
      </c>
      <c r="AX393" s="14" t="s">
        <v>72</v>
      </c>
      <c r="AY393" s="244" t="s">
        <v>135</v>
      </c>
    </row>
    <row r="394" s="14" customFormat="1">
      <c r="A394" s="14"/>
      <c r="B394" s="234"/>
      <c r="C394" s="235"/>
      <c r="D394" s="225" t="s">
        <v>148</v>
      </c>
      <c r="E394" s="236" t="s">
        <v>19</v>
      </c>
      <c r="F394" s="237" t="s">
        <v>195</v>
      </c>
      <c r="G394" s="235"/>
      <c r="H394" s="238">
        <v>23.100000000000001</v>
      </c>
      <c r="I394" s="239"/>
      <c r="J394" s="235"/>
      <c r="K394" s="235"/>
      <c r="L394" s="240"/>
      <c r="M394" s="241"/>
      <c r="N394" s="242"/>
      <c r="O394" s="242"/>
      <c r="P394" s="242"/>
      <c r="Q394" s="242"/>
      <c r="R394" s="242"/>
      <c r="S394" s="242"/>
      <c r="T394" s="243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4" t="s">
        <v>148</v>
      </c>
      <c r="AU394" s="244" t="s">
        <v>144</v>
      </c>
      <c r="AV394" s="14" t="s">
        <v>82</v>
      </c>
      <c r="AW394" s="14" t="s">
        <v>33</v>
      </c>
      <c r="AX394" s="14" t="s">
        <v>72</v>
      </c>
      <c r="AY394" s="244" t="s">
        <v>135</v>
      </c>
    </row>
    <row r="395" s="14" customFormat="1">
      <c r="A395" s="14"/>
      <c r="B395" s="234"/>
      <c r="C395" s="235"/>
      <c r="D395" s="225" t="s">
        <v>148</v>
      </c>
      <c r="E395" s="236" t="s">
        <v>19</v>
      </c>
      <c r="F395" s="237" t="s">
        <v>196</v>
      </c>
      <c r="G395" s="235"/>
      <c r="H395" s="238">
        <v>42</v>
      </c>
      <c r="I395" s="239"/>
      <c r="J395" s="235"/>
      <c r="K395" s="235"/>
      <c r="L395" s="240"/>
      <c r="M395" s="241"/>
      <c r="N395" s="242"/>
      <c r="O395" s="242"/>
      <c r="P395" s="242"/>
      <c r="Q395" s="242"/>
      <c r="R395" s="242"/>
      <c r="S395" s="242"/>
      <c r="T395" s="243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44" t="s">
        <v>148</v>
      </c>
      <c r="AU395" s="244" t="s">
        <v>144</v>
      </c>
      <c r="AV395" s="14" t="s">
        <v>82</v>
      </c>
      <c r="AW395" s="14" t="s">
        <v>33</v>
      </c>
      <c r="AX395" s="14" t="s">
        <v>72</v>
      </c>
      <c r="AY395" s="244" t="s">
        <v>135</v>
      </c>
    </row>
    <row r="396" s="13" customFormat="1">
      <c r="A396" s="13"/>
      <c r="B396" s="223"/>
      <c r="C396" s="224"/>
      <c r="D396" s="225" t="s">
        <v>148</v>
      </c>
      <c r="E396" s="226" t="s">
        <v>19</v>
      </c>
      <c r="F396" s="227" t="s">
        <v>157</v>
      </c>
      <c r="G396" s="224"/>
      <c r="H396" s="226" t="s">
        <v>19</v>
      </c>
      <c r="I396" s="228"/>
      <c r="J396" s="224"/>
      <c r="K396" s="224"/>
      <c r="L396" s="229"/>
      <c r="M396" s="230"/>
      <c r="N396" s="231"/>
      <c r="O396" s="231"/>
      <c r="P396" s="231"/>
      <c r="Q396" s="231"/>
      <c r="R396" s="231"/>
      <c r="S396" s="231"/>
      <c r="T396" s="232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3" t="s">
        <v>148</v>
      </c>
      <c r="AU396" s="233" t="s">
        <v>144</v>
      </c>
      <c r="AV396" s="13" t="s">
        <v>80</v>
      </c>
      <c r="AW396" s="13" t="s">
        <v>33</v>
      </c>
      <c r="AX396" s="13" t="s">
        <v>72</v>
      </c>
      <c r="AY396" s="233" t="s">
        <v>135</v>
      </c>
    </row>
    <row r="397" s="14" customFormat="1">
      <c r="A397" s="14"/>
      <c r="B397" s="234"/>
      <c r="C397" s="235"/>
      <c r="D397" s="225" t="s">
        <v>148</v>
      </c>
      <c r="E397" s="236" t="s">
        <v>19</v>
      </c>
      <c r="F397" s="237" t="s">
        <v>197</v>
      </c>
      <c r="G397" s="235"/>
      <c r="H397" s="238">
        <v>273</v>
      </c>
      <c r="I397" s="239"/>
      <c r="J397" s="235"/>
      <c r="K397" s="235"/>
      <c r="L397" s="240"/>
      <c r="M397" s="241"/>
      <c r="N397" s="242"/>
      <c r="O397" s="242"/>
      <c r="P397" s="242"/>
      <c r="Q397" s="242"/>
      <c r="R397" s="242"/>
      <c r="S397" s="242"/>
      <c r="T397" s="24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4" t="s">
        <v>148</v>
      </c>
      <c r="AU397" s="244" t="s">
        <v>144</v>
      </c>
      <c r="AV397" s="14" t="s">
        <v>82</v>
      </c>
      <c r="AW397" s="14" t="s">
        <v>33</v>
      </c>
      <c r="AX397" s="14" t="s">
        <v>72</v>
      </c>
      <c r="AY397" s="244" t="s">
        <v>135</v>
      </c>
    </row>
    <row r="398" s="13" customFormat="1">
      <c r="A398" s="13"/>
      <c r="B398" s="223"/>
      <c r="C398" s="224"/>
      <c r="D398" s="225" t="s">
        <v>148</v>
      </c>
      <c r="E398" s="226" t="s">
        <v>19</v>
      </c>
      <c r="F398" s="227" t="s">
        <v>159</v>
      </c>
      <c r="G398" s="224"/>
      <c r="H398" s="226" t="s">
        <v>19</v>
      </c>
      <c r="I398" s="228"/>
      <c r="J398" s="224"/>
      <c r="K398" s="224"/>
      <c r="L398" s="229"/>
      <c r="M398" s="230"/>
      <c r="N398" s="231"/>
      <c r="O398" s="231"/>
      <c r="P398" s="231"/>
      <c r="Q398" s="231"/>
      <c r="R398" s="231"/>
      <c r="S398" s="231"/>
      <c r="T398" s="232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3" t="s">
        <v>148</v>
      </c>
      <c r="AU398" s="233" t="s">
        <v>144</v>
      </c>
      <c r="AV398" s="13" t="s">
        <v>80</v>
      </c>
      <c r="AW398" s="13" t="s">
        <v>33</v>
      </c>
      <c r="AX398" s="13" t="s">
        <v>72</v>
      </c>
      <c r="AY398" s="233" t="s">
        <v>135</v>
      </c>
    </row>
    <row r="399" s="14" customFormat="1">
      <c r="A399" s="14"/>
      <c r="B399" s="234"/>
      <c r="C399" s="235"/>
      <c r="D399" s="225" t="s">
        <v>148</v>
      </c>
      <c r="E399" s="236" t="s">
        <v>19</v>
      </c>
      <c r="F399" s="237" t="s">
        <v>198</v>
      </c>
      <c r="G399" s="235"/>
      <c r="H399" s="238">
        <v>168</v>
      </c>
      <c r="I399" s="239"/>
      <c r="J399" s="235"/>
      <c r="K399" s="235"/>
      <c r="L399" s="240"/>
      <c r="M399" s="241"/>
      <c r="N399" s="242"/>
      <c r="O399" s="242"/>
      <c r="P399" s="242"/>
      <c r="Q399" s="242"/>
      <c r="R399" s="242"/>
      <c r="S399" s="242"/>
      <c r="T399" s="24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4" t="s">
        <v>148</v>
      </c>
      <c r="AU399" s="244" t="s">
        <v>144</v>
      </c>
      <c r="AV399" s="14" t="s">
        <v>82</v>
      </c>
      <c r="AW399" s="14" t="s">
        <v>33</v>
      </c>
      <c r="AX399" s="14" t="s">
        <v>72</v>
      </c>
      <c r="AY399" s="244" t="s">
        <v>135</v>
      </c>
    </row>
    <row r="400" s="13" customFormat="1">
      <c r="A400" s="13"/>
      <c r="B400" s="223"/>
      <c r="C400" s="224"/>
      <c r="D400" s="225" t="s">
        <v>148</v>
      </c>
      <c r="E400" s="226" t="s">
        <v>19</v>
      </c>
      <c r="F400" s="227" t="s">
        <v>161</v>
      </c>
      <c r="G400" s="224"/>
      <c r="H400" s="226" t="s">
        <v>19</v>
      </c>
      <c r="I400" s="228"/>
      <c r="J400" s="224"/>
      <c r="K400" s="224"/>
      <c r="L400" s="229"/>
      <c r="M400" s="230"/>
      <c r="N400" s="231"/>
      <c r="O400" s="231"/>
      <c r="P400" s="231"/>
      <c r="Q400" s="231"/>
      <c r="R400" s="231"/>
      <c r="S400" s="231"/>
      <c r="T400" s="232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33" t="s">
        <v>148</v>
      </c>
      <c r="AU400" s="233" t="s">
        <v>144</v>
      </c>
      <c r="AV400" s="13" t="s">
        <v>80</v>
      </c>
      <c r="AW400" s="13" t="s">
        <v>33</v>
      </c>
      <c r="AX400" s="13" t="s">
        <v>72</v>
      </c>
      <c r="AY400" s="233" t="s">
        <v>135</v>
      </c>
    </row>
    <row r="401" s="14" customFormat="1">
      <c r="A401" s="14"/>
      <c r="B401" s="234"/>
      <c r="C401" s="235"/>
      <c r="D401" s="225" t="s">
        <v>148</v>
      </c>
      <c r="E401" s="236" t="s">
        <v>19</v>
      </c>
      <c r="F401" s="237" t="s">
        <v>199</v>
      </c>
      <c r="G401" s="235"/>
      <c r="H401" s="238">
        <v>57.75</v>
      </c>
      <c r="I401" s="239"/>
      <c r="J401" s="235"/>
      <c r="K401" s="235"/>
      <c r="L401" s="240"/>
      <c r="M401" s="241"/>
      <c r="N401" s="242"/>
      <c r="O401" s="242"/>
      <c r="P401" s="242"/>
      <c r="Q401" s="242"/>
      <c r="R401" s="242"/>
      <c r="S401" s="242"/>
      <c r="T401" s="243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44" t="s">
        <v>148</v>
      </c>
      <c r="AU401" s="244" t="s">
        <v>144</v>
      </c>
      <c r="AV401" s="14" t="s">
        <v>82</v>
      </c>
      <c r="AW401" s="14" t="s">
        <v>33</v>
      </c>
      <c r="AX401" s="14" t="s">
        <v>72</v>
      </c>
      <c r="AY401" s="244" t="s">
        <v>135</v>
      </c>
    </row>
    <row r="402" s="15" customFormat="1">
      <c r="A402" s="15"/>
      <c r="B402" s="245"/>
      <c r="C402" s="246"/>
      <c r="D402" s="225" t="s">
        <v>148</v>
      </c>
      <c r="E402" s="247" t="s">
        <v>19</v>
      </c>
      <c r="F402" s="248" t="s">
        <v>163</v>
      </c>
      <c r="G402" s="246"/>
      <c r="H402" s="249">
        <v>805.35000000000002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55" t="s">
        <v>148</v>
      </c>
      <c r="AU402" s="255" t="s">
        <v>144</v>
      </c>
      <c r="AV402" s="15" t="s">
        <v>143</v>
      </c>
      <c r="AW402" s="15" t="s">
        <v>33</v>
      </c>
      <c r="AX402" s="15" t="s">
        <v>80</v>
      </c>
      <c r="AY402" s="255" t="s">
        <v>135</v>
      </c>
    </row>
    <row r="403" s="12" customFormat="1" ht="20.88" customHeight="1">
      <c r="A403" s="12"/>
      <c r="B403" s="189"/>
      <c r="C403" s="190"/>
      <c r="D403" s="191" t="s">
        <v>71</v>
      </c>
      <c r="E403" s="203" t="s">
        <v>270</v>
      </c>
      <c r="F403" s="203" t="s">
        <v>480</v>
      </c>
      <c r="G403" s="190"/>
      <c r="H403" s="190"/>
      <c r="I403" s="193"/>
      <c r="J403" s="204">
        <f>BK403</f>
        <v>0</v>
      </c>
      <c r="K403" s="190"/>
      <c r="L403" s="195"/>
      <c r="M403" s="196"/>
      <c r="N403" s="197"/>
      <c r="O403" s="197"/>
      <c r="P403" s="198">
        <f>SUM(P404:P442)</f>
        <v>0</v>
      </c>
      <c r="Q403" s="197"/>
      <c r="R403" s="198">
        <f>SUM(R404:R442)</f>
        <v>16.038721000000002</v>
      </c>
      <c r="S403" s="197"/>
      <c r="T403" s="199">
        <f>SUM(T404:T442)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00" t="s">
        <v>80</v>
      </c>
      <c r="AT403" s="201" t="s">
        <v>71</v>
      </c>
      <c r="AU403" s="201" t="s">
        <v>82</v>
      </c>
      <c r="AY403" s="200" t="s">
        <v>135</v>
      </c>
      <c r="BK403" s="202">
        <f>SUM(BK404:BK442)</f>
        <v>0</v>
      </c>
    </row>
    <row r="404" s="2" customFormat="1" ht="33" customHeight="1">
      <c r="A404" s="39"/>
      <c r="B404" s="40"/>
      <c r="C404" s="205" t="s">
        <v>481</v>
      </c>
      <c r="D404" s="205" t="s">
        <v>138</v>
      </c>
      <c r="E404" s="206" t="s">
        <v>482</v>
      </c>
      <c r="F404" s="207" t="s">
        <v>483</v>
      </c>
      <c r="G404" s="208" t="s">
        <v>188</v>
      </c>
      <c r="H404" s="209">
        <v>235</v>
      </c>
      <c r="I404" s="210"/>
      <c r="J404" s="211">
        <f>ROUND(I404*H404,2)</f>
        <v>0</v>
      </c>
      <c r="K404" s="207" t="s">
        <v>142</v>
      </c>
      <c r="L404" s="45"/>
      <c r="M404" s="212" t="s">
        <v>19</v>
      </c>
      <c r="N404" s="213" t="s">
        <v>43</v>
      </c>
      <c r="O404" s="85"/>
      <c r="P404" s="214">
        <f>O404*H404</f>
        <v>0</v>
      </c>
      <c r="Q404" s="214">
        <v>0</v>
      </c>
      <c r="R404" s="214">
        <f>Q404*H404</f>
        <v>0</v>
      </c>
      <c r="S404" s="214">
        <v>0</v>
      </c>
      <c r="T404" s="215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16" t="s">
        <v>143</v>
      </c>
      <c r="AT404" s="216" t="s">
        <v>138</v>
      </c>
      <c r="AU404" s="216" t="s">
        <v>144</v>
      </c>
      <c r="AY404" s="18" t="s">
        <v>135</v>
      </c>
      <c r="BE404" s="217">
        <f>IF(N404="základní",J404,0)</f>
        <v>0</v>
      </c>
      <c r="BF404" s="217">
        <f>IF(N404="snížená",J404,0)</f>
        <v>0</v>
      </c>
      <c r="BG404" s="217">
        <f>IF(N404="zákl. přenesená",J404,0)</f>
        <v>0</v>
      </c>
      <c r="BH404" s="217">
        <f>IF(N404="sníž. přenesená",J404,0)</f>
        <v>0</v>
      </c>
      <c r="BI404" s="217">
        <f>IF(N404="nulová",J404,0)</f>
        <v>0</v>
      </c>
      <c r="BJ404" s="18" t="s">
        <v>80</v>
      </c>
      <c r="BK404" s="217">
        <f>ROUND(I404*H404,2)</f>
        <v>0</v>
      </c>
      <c r="BL404" s="18" t="s">
        <v>143</v>
      </c>
      <c r="BM404" s="216" t="s">
        <v>484</v>
      </c>
    </row>
    <row r="405" s="2" customFormat="1">
      <c r="A405" s="39"/>
      <c r="B405" s="40"/>
      <c r="C405" s="41"/>
      <c r="D405" s="218" t="s">
        <v>146</v>
      </c>
      <c r="E405" s="41"/>
      <c r="F405" s="219" t="s">
        <v>485</v>
      </c>
      <c r="G405" s="41"/>
      <c r="H405" s="41"/>
      <c r="I405" s="220"/>
      <c r="J405" s="41"/>
      <c r="K405" s="41"/>
      <c r="L405" s="45"/>
      <c r="M405" s="221"/>
      <c r="N405" s="222"/>
      <c r="O405" s="85"/>
      <c r="P405" s="85"/>
      <c r="Q405" s="85"/>
      <c r="R405" s="85"/>
      <c r="S405" s="85"/>
      <c r="T405" s="86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146</v>
      </c>
      <c r="AU405" s="18" t="s">
        <v>144</v>
      </c>
    </row>
    <row r="406" s="13" customFormat="1">
      <c r="A406" s="13"/>
      <c r="B406" s="223"/>
      <c r="C406" s="224"/>
      <c r="D406" s="225" t="s">
        <v>148</v>
      </c>
      <c r="E406" s="226" t="s">
        <v>19</v>
      </c>
      <c r="F406" s="227" t="s">
        <v>149</v>
      </c>
      <c r="G406" s="224"/>
      <c r="H406" s="226" t="s">
        <v>19</v>
      </c>
      <c r="I406" s="228"/>
      <c r="J406" s="224"/>
      <c r="K406" s="224"/>
      <c r="L406" s="229"/>
      <c r="M406" s="230"/>
      <c r="N406" s="231"/>
      <c r="O406" s="231"/>
      <c r="P406" s="231"/>
      <c r="Q406" s="231"/>
      <c r="R406" s="231"/>
      <c r="S406" s="231"/>
      <c r="T406" s="232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3" t="s">
        <v>148</v>
      </c>
      <c r="AU406" s="233" t="s">
        <v>144</v>
      </c>
      <c r="AV406" s="13" t="s">
        <v>80</v>
      </c>
      <c r="AW406" s="13" t="s">
        <v>33</v>
      </c>
      <c r="AX406" s="13" t="s">
        <v>72</v>
      </c>
      <c r="AY406" s="233" t="s">
        <v>135</v>
      </c>
    </row>
    <row r="407" s="13" customFormat="1">
      <c r="A407" s="13"/>
      <c r="B407" s="223"/>
      <c r="C407" s="224"/>
      <c r="D407" s="225" t="s">
        <v>148</v>
      </c>
      <c r="E407" s="226" t="s">
        <v>19</v>
      </c>
      <c r="F407" s="227" t="s">
        <v>486</v>
      </c>
      <c r="G407" s="224"/>
      <c r="H407" s="226" t="s">
        <v>19</v>
      </c>
      <c r="I407" s="228"/>
      <c r="J407" s="224"/>
      <c r="K407" s="224"/>
      <c r="L407" s="229"/>
      <c r="M407" s="230"/>
      <c r="N407" s="231"/>
      <c r="O407" s="231"/>
      <c r="P407" s="231"/>
      <c r="Q407" s="231"/>
      <c r="R407" s="231"/>
      <c r="S407" s="231"/>
      <c r="T407" s="232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3" t="s">
        <v>148</v>
      </c>
      <c r="AU407" s="233" t="s">
        <v>144</v>
      </c>
      <c r="AV407" s="13" t="s">
        <v>80</v>
      </c>
      <c r="AW407" s="13" t="s">
        <v>33</v>
      </c>
      <c r="AX407" s="13" t="s">
        <v>72</v>
      </c>
      <c r="AY407" s="233" t="s">
        <v>135</v>
      </c>
    </row>
    <row r="408" s="14" customFormat="1">
      <c r="A408" s="14"/>
      <c r="B408" s="234"/>
      <c r="C408" s="235"/>
      <c r="D408" s="225" t="s">
        <v>148</v>
      </c>
      <c r="E408" s="236" t="s">
        <v>19</v>
      </c>
      <c r="F408" s="237" t="s">
        <v>487</v>
      </c>
      <c r="G408" s="235"/>
      <c r="H408" s="238">
        <v>235</v>
      </c>
      <c r="I408" s="239"/>
      <c r="J408" s="235"/>
      <c r="K408" s="235"/>
      <c r="L408" s="240"/>
      <c r="M408" s="241"/>
      <c r="N408" s="242"/>
      <c r="O408" s="242"/>
      <c r="P408" s="242"/>
      <c r="Q408" s="242"/>
      <c r="R408" s="242"/>
      <c r="S408" s="242"/>
      <c r="T408" s="243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4" t="s">
        <v>148</v>
      </c>
      <c r="AU408" s="244" t="s">
        <v>144</v>
      </c>
      <c r="AV408" s="14" t="s">
        <v>82</v>
      </c>
      <c r="AW408" s="14" t="s">
        <v>33</v>
      </c>
      <c r="AX408" s="14" t="s">
        <v>80</v>
      </c>
      <c r="AY408" s="244" t="s">
        <v>135</v>
      </c>
    </row>
    <row r="409" s="2" customFormat="1" ht="33" customHeight="1">
      <c r="A409" s="39"/>
      <c r="B409" s="40"/>
      <c r="C409" s="205" t="s">
        <v>488</v>
      </c>
      <c r="D409" s="205" t="s">
        <v>138</v>
      </c>
      <c r="E409" s="206" t="s">
        <v>489</v>
      </c>
      <c r="F409" s="207" t="s">
        <v>490</v>
      </c>
      <c r="G409" s="208" t="s">
        <v>491</v>
      </c>
      <c r="H409" s="209">
        <v>1</v>
      </c>
      <c r="I409" s="210"/>
      <c r="J409" s="211">
        <f>ROUND(I409*H409,2)</f>
        <v>0</v>
      </c>
      <c r="K409" s="207" t="s">
        <v>142</v>
      </c>
      <c r="L409" s="45"/>
      <c r="M409" s="212" t="s">
        <v>19</v>
      </c>
      <c r="N409" s="213" t="s">
        <v>43</v>
      </c>
      <c r="O409" s="85"/>
      <c r="P409" s="214">
        <f>O409*H409</f>
        <v>0</v>
      </c>
      <c r="Q409" s="214">
        <v>0</v>
      </c>
      <c r="R409" s="214">
        <f>Q409*H409</f>
        <v>0</v>
      </c>
      <c r="S409" s="214">
        <v>0</v>
      </c>
      <c r="T409" s="215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16" t="s">
        <v>143</v>
      </c>
      <c r="AT409" s="216" t="s">
        <v>138</v>
      </c>
      <c r="AU409" s="216" t="s">
        <v>144</v>
      </c>
      <c r="AY409" s="18" t="s">
        <v>135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18" t="s">
        <v>80</v>
      </c>
      <c r="BK409" s="217">
        <f>ROUND(I409*H409,2)</f>
        <v>0</v>
      </c>
      <c r="BL409" s="18" t="s">
        <v>143</v>
      </c>
      <c r="BM409" s="216" t="s">
        <v>492</v>
      </c>
    </row>
    <row r="410" s="2" customFormat="1">
      <c r="A410" s="39"/>
      <c r="B410" s="40"/>
      <c r="C410" s="41"/>
      <c r="D410" s="218" t="s">
        <v>146</v>
      </c>
      <c r="E410" s="41"/>
      <c r="F410" s="219" t="s">
        <v>493</v>
      </c>
      <c r="G410" s="41"/>
      <c r="H410" s="41"/>
      <c r="I410" s="220"/>
      <c r="J410" s="41"/>
      <c r="K410" s="41"/>
      <c r="L410" s="45"/>
      <c r="M410" s="221"/>
      <c r="N410" s="222"/>
      <c r="O410" s="85"/>
      <c r="P410" s="85"/>
      <c r="Q410" s="85"/>
      <c r="R410" s="85"/>
      <c r="S410" s="85"/>
      <c r="T410" s="86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146</v>
      </c>
      <c r="AU410" s="18" t="s">
        <v>144</v>
      </c>
    </row>
    <row r="411" s="13" customFormat="1">
      <c r="A411" s="13"/>
      <c r="B411" s="223"/>
      <c r="C411" s="224"/>
      <c r="D411" s="225" t="s">
        <v>148</v>
      </c>
      <c r="E411" s="226" t="s">
        <v>19</v>
      </c>
      <c r="F411" s="227" t="s">
        <v>149</v>
      </c>
      <c r="G411" s="224"/>
      <c r="H411" s="226" t="s">
        <v>19</v>
      </c>
      <c r="I411" s="228"/>
      <c r="J411" s="224"/>
      <c r="K411" s="224"/>
      <c r="L411" s="229"/>
      <c r="M411" s="230"/>
      <c r="N411" s="231"/>
      <c r="O411" s="231"/>
      <c r="P411" s="231"/>
      <c r="Q411" s="231"/>
      <c r="R411" s="231"/>
      <c r="S411" s="231"/>
      <c r="T411" s="232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3" t="s">
        <v>148</v>
      </c>
      <c r="AU411" s="233" t="s">
        <v>144</v>
      </c>
      <c r="AV411" s="13" t="s">
        <v>80</v>
      </c>
      <c r="AW411" s="13" t="s">
        <v>33</v>
      </c>
      <c r="AX411" s="13" t="s">
        <v>72</v>
      </c>
      <c r="AY411" s="233" t="s">
        <v>135</v>
      </c>
    </row>
    <row r="412" s="13" customFormat="1">
      <c r="A412" s="13"/>
      <c r="B412" s="223"/>
      <c r="C412" s="224"/>
      <c r="D412" s="225" t="s">
        <v>148</v>
      </c>
      <c r="E412" s="226" t="s">
        <v>19</v>
      </c>
      <c r="F412" s="227" t="s">
        <v>494</v>
      </c>
      <c r="G412" s="224"/>
      <c r="H412" s="226" t="s">
        <v>19</v>
      </c>
      <c r="I412" s="228"/>
      <c r="J412" s="224"/>
      <c r="K412" s="224"/>
      <c r="L412" s="229"/>
      <c r="M412" s="230"/>
      <c r="N412" s="231"/>
      <c r="O412" s="231"/>
      <c r="P412" s="231"/>
      <c r="Q412" s="231"/>
      <c r="R412" s="231"/>
      <c r="S412" s="231"/>
      <c r="T412" s="23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3" t="s">
        <v>148</v>
      </c>
      <c r="AU412" s="233" t="s">
        <v>144</v>
      </c>
      <c r="AV412" s="13" t="s">
        <v>80</v>
      </c>
      <c r="AW412" s="13" t="s">
        <v>33</v>
      </c>
      <c r="AX412" s="13" t="s">
        <v>72</v>
      </c>
      <c r="AY412" s="233" t="s">
        <v>135</v>
      </c>
    </row>
    <row r="413" s="14" customFormat="1">
      <c r="A413" s="14"/>
      <c r="B413" s="234"/>
      <c r="C413" s="235"/>
      <c r="D413" s="225" t="s">
        <v>148</v>
      </c>
      <c r="E413" s="236" t="s">
        <v>19</v>
      </c>
      <c r="F413" s="237" t="s">
        <v>80</v>
      </c>
      <c r="G413" s="235"/>
      <c r="H413" s="238">
        <v>1</v>
      </c>
      <c r="I413" s="239"/>
      <c r="J413" s="235"/>
      <c r="K413" s="235"/>
      <c r="L413" s="240"/>
      <c r="M413" s="241"/>
      <c r="N413" s="242"/>
      <c r="O413" s="242"/>
      <c r="P413" s="242"/>
      <c r="Q413" s="242"/>
      <c r="R413" s="242"/>
      <c r="S413" s="242"/>
      <c r="T413" s="243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44" t="s">
        <v>148</v>
      </c>
      <c r="AU413" s="244" t="s">
        <v>144</v>
      </c>
      <c r="AV413" s="14" t="s">
        <v>82</v>
      </c>
      <c r="AW413" s="14" t="s">
        <v>33</v>
      </c>
      <c r="AX413" s="14" t="s">
        <v>80</v>
      </c>
      <c r="AY413" s="244" t="s">
        <v>135</v>
      </c>
    </row>
    <row r="414" s="2" customFormat="1" ht="24.15" customHeight="1">
      <c r="A414" s="39"/>
      <c r="B414" s="40"/>
      <c r="C414" s="205" t="s">
        <v>495</v>
      </c>
      <c r="D414" s="205" t="s">
        <v>138</v>
      </c>
      <c r="E414" s="206" t="s">
        <v>496</v>
      </c>
      <c r="F414" s="207" t="s">
        <v>497</v>
      </c>
      <c r="G414" s="208" t="s">
        <v>491</v>
      </c>
      <c r="H414" s="209">
        <v>1</v>
      </c>
      <c r="I414" s="210"/>
      <c r="J414" s="211">
        <f>ROUND(I414*H414,2)</f>
        <v>0</v>
      </c>
      <c r="K414" s="207" t="s">
        <v>142</v>
      </c>
      <c r="L414" s="45"/>
      <c r="M414" s="212" t="s">
        <v>19</v>
      </c>
      <c r="N414" s="213" t="s">
        <v>43</v>
      </c>
      <c r="O414" s="85"/>
      <c r="P414" s="214">
        <f>O414*H414</f>
        <v>0</v>
      </c>
      <c r="Q414" s="214">
        <v>0</v>
      </c>
      <c r="R414" s="214">
        <f>Q414*H414</f>
        <v>0</v>
      </c>
      <c r="S414" s="214">
        <v>0</v>
      </c>
      <c r="T414" s="215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16" t="s">
        <v>143</v>
      </c>
      <c r="AT414" s="216" t="s">
        <v>138</v>
      </c>
      <c r="AU414" s="216" t="s">
        <v>144</v>
      </c>
      <c r="AY414" s="18" t="s">
        <v>135</v>
      </c>
      <c r="BE414" s="217">
        <f>IF(N414="základní",J414,0)</f>
        <v>0</v>
      </c>
      <c r="BF414" s="217">
        <f>IF(N414="snížená",J414,0)</f>
        <v>0</v>
      </c>
      <c r="BG414" s="217">
        <f>IF(N414="zákl. přenesená",J414,0)</f>
        <v>0</v>
      </c>
      <c r="BH414" s="217">
        <f>IF(N414="sníž. přenesená",J414,0)</f>
        <v>0</v>
      </c>
      <c r="BI414" s="217">
        <f>IF(N414="nulová",J414,0)</f>
        <v>0</v>
      </c>
      <c r="BJ414" s="18" t="s">
        <v>80</v>
      </c>
      <c r="BK414" s="217">
        <f>ROUND(I414*H414,2)</f>
        <v>0</v>
      </c>
      <c r="BL414" s="18" t="s">
        <v>143</v>
      </c>
      <c r="BM414" s="216" t="s">
        <v>498</v>
      </c>
    </row>
    <row r="415" s="2" customFormat="1">
      <c r="A415" s="39"/>
      <c r="B415" s="40"/>
      <c r="C415" s="41"/>
      <c r="D415" s="218" t="s">
        <v>146</v>
      </c>
      <c r="E415" s="41"/>
      <c r="F415" s="219" t="s">
        <v>499</v>
      </c>
      <c r="G415" s="41"/>
      <c r="H415" s="41"/>
      <c r="I415" s="220"/>
      <c r="J415" s="41"/>
      <c r="K415" s="41"/>
      <c r="L415" s="45"/>
      <c r="M415" s="221"/>
      <c r="N415" s="222"/>
      <c r="O415" s="85"/>
      <c r="P415" s="85"/>
      <c r="Q415" s="85"/>
      <c r="R415" s="85"/>
      <c r="S415" s="85"/>
      <c r="T415" s="86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146</v>
      </c>
      <c r="AU415" s="18" t="s">
        <v>144</v>
      </c>
    </row>
    <row r="416" s="13" customFormat="1">
      <c r="A416" s="13"/>
      <c r="B416" s="223"/>
      <c r="C416" s="224"/>
      <c r="D416" s="225" t="s">
        <v>148</v>
      </c>
      <c r="E416" s="226" t="s">
        <v>19</v>
      </c>
      <c r="F416" s="227" t="s">
        <v>500</v>
      </c>
      <c r="G416" s="224"/>
      <c r="H416" s="226" t="s">
        <v>19</v>
      </c>
      <c r="I416" s="228"/>
      <c r="J416" s="224"/>
      <c r="K416" s="224"/>
      <c r="L416" s="229"/>
      <c r="M416" s="230"/>
      <c r="N416" s="231"/>
      <c r="O416" s="231"/>
      <c r="P416" s="231"/>
      <c r="Q416" s="231"/>
      <c r="R416" s="231"/>
      <c r="S416" s="231"/>
      <c r="T416" s="232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3" t="s">
        <v>148</v>
      </c>
      <c r="AU416" s="233" t="s">
        <v>144</v>
      </c>
      <c r="AV416" s="13" t="s">
        <v>80</v>
      </c>
      <c r="AW416" s="13" t="s">
        <v>33</v>
      </c>
      <c r="AX416" s="13" t="s">
        <v>72</v>
      </c>
      <c r="AY416" s="233" t="s">
        <v>135</v>
      </c>
    </row>
    <row r="417" s="14" customFormat="1">
      <c r="A417" s="14"/>
      <c r="B417" s="234"/>
      <c r="C417" s="235"/>
      <c r="D417" s="225" t="s">
        <v>148</v>
      </c>
      <c r="E417" s="236" t="s">
        <v>19</v>
      </c>
      <c r="F417" s="237" t="s">
        <v>80</v>
      </c>
      <c r="G417" s="235"/>
      <c r="H417" s="238">
        <v>1</v>
      </c>
      <c r="I417" s="239"/>
      <c r="J417" s="235"/>
      <c r="K417" s="235"/>
      <c r="L417" s="240"/>
      <c r="M417" s="241"/>
      <c r="N417" s="242"/>
      <c r="O417" s="242"/>
      <c r="P417" s="242"/>
      <c r="Q417" s="242"/>
      <c r="R417" s="242"/>
      <c r="S417" s="242"/>
      <c r="T417" s="243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4" t="s">
        <v>148</v>
      </c>
      <c r="AU417" s="244" t="s">
        <v>144</v>
      </c>
      <c r="AV417" s="14" t="s">
        <v>82</v>
      </c>
      <c r="AW417" s="14" t="s">
        <v>33</v>
      </c>
      <c r="AX417" s="14" t="s">
        <v>80</v>
      </c>
      <c r="AY417" s="244" t="s">
        <v>135</v>
      </c>
    </row>
    <row r="418" s="2" customFormat="1" ht="44.25" customHeight="1">
      <c r="A418" s="39"/>
      <c r="B418" s="40"/>
      <c r="C418" s="205" t="s">
        <v>501</v>
      </c>
      <c r="D418" s="205" t="s">
        <v>138</v>
      </c>
      <c r="E418" s="206" t="s">
        <v>502</v>
      </c>
      <c r="F418" s="207" t="s">
        <v>503</v>
      </c>
      <c r="G418" s="208" t="s">
        <v>491</v>
      </c>
      <c r="H418" s="209">
        <v>1</v>
      </c>
      <c r="I418" s="210"/>
      <c r="J418" s="211">
        <f>ROUND(I418*H418,2)</f>
        <v>0</v>
      </c>
      <c r="K418" s="207" t="s">
        <v>142</v>
      </c>
      <c r="L418" s="45"/>
      <c r="M418" s="212" t="s">
        <v>19</v>
      </c>
      <c r="N418" s="213" t="s">
        <v>43</v>
      </c>
      <c r="O418" s="85"/>
      <c r="P418" s="214">
        <f>O418*H418</f>
        <v>0</v>
      </c>
      <c r="Q418" s="214">
        <v>0</v>
      </c>
      <c r="R418" s="214">
        <f>Q418*H418</f>
        <v>0</v>
      </c>
      <c r="S418" s="214">
        <v>0</v>
      </c>
      <c r="T418" s="215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16" t="s">
        <v>143</v>
      </c>
      <c r="AT418" s="216" t="s">
        <v>138</v>
      </c>
      <c r="AU418" s="216" t="s">
        <v>144</v>
      </c>
      <c r="AY418" s="18" t="s">
        <v>135</v>
      </c>
      <c r="BE418" s="217">
        <f>IF(N418="základní",J418,0)</f>
        <v>0</v>
      </c>
      <c r="BF418" s="217">
        <f>IF(N418="snížená",J418,0)</f>
        <v>0</v>
      </c>
      <c r="BG418" s="217">
        <f>IF(N418="zákl. přenesená",J418,0)</f>
        <v>0</v>
      </c>
      <c r="BH418" s="217">
        <f>IF(N418="sníž. přenesená",J418,0)</f>
        <v>0</v>
      </c>
      <c r="BI418" s="217">
        <f>IF(N418="nulová",J418,0)</f>
        <v>0</v>
      </c>
      <c r="BJ418" s="18" t="s">
        <v>80</v>
      </c>
      <c r="BK418" s="217">
        <f>ROUND(I418*H418,2)</f>
        <v>0</v>
      </c>
      <c r="BL418" s="18" t="s">
        <v>143</v>
      </c>
      <c r="BM418" s="216" t="s">
        <v>504</v>
      </c>
    </row>
    <row r="419" s="2" customFormat="1">
      <c r="A419" s="39"/>
      <c r="B419" s="40"/>
      <c r="C419" s="41"/>
      <c r="D419" s="218" t="s">
        <v>146</v>
      </c>
      <c r="E419" s="41"/>
      <c r="F419" s="219" t="s">
        <v>505</v>
      </c>
      <c r="G419" s="41"/>
      <c r="H419" s="41"/>
      <c r="I419" s="220"/>
      <c r="J419" s="41"/>
      <c r="K419" s="41"/>
      <c r="L419" s="45"/>
      <c r="M419" s="221"/>
      <c r="N419" s="222"/>
      <c r="O419" s="85"/>
      <c r="P419" s="85"/>
      <c r="Q419" s="85"/>
      <c r="R419" s="85"/>
      <c r="S419" s="85"/>
      <c r="T419" s="86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146</v>
      </c>
      <c r="AU419" s="18" t="s">
        <v>144</v>
      </c>
    </row>
    <row r="420" s="13" customFormat="1">
      <c r="A420" s="13"/>
      <c r="B420" s="223"/>
      <c r="C420" s="224"/>
      <c r="D420" s="225" t="s">
        <v>148</v>
      </c>
      <c r="E420" s="226" t="s">
        <v>19</v>
      </c>
      <c r="F420" s="227" t="s">
        <v>149</v>
      </c>
      <c r="G420" s="224"/>
      <c r="H420" s="226" t="s">
        <v>19</v>
      </c>
      <c r="I420" s="228"/>
      <c r="J420" s="224"/>
      <c r="K420" s="224"/>
      <c r="L420" s="229"/>
      <c r="M420" s="230"/>
      <c r="N420" s="231"/>
      <c r="O420" s="231"/>
      <c r="P420" s="231"/>
      <c r="Q420" s="231"/>
      <c r="R420" s="231"/>
      <c r="S420" s="231"/>
      <c r="T420" s="232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3" t="s">
        <v>148</v>
      </c>
      <c r="AU420" s="233" t="s">
        <v>144</v>
      </c>
      <c r="AV420" s="13" t="s">
        <v>80</v>
      </c>
      <c r="AW420" s="13" t="s">
        <v>33</v>
      </c>
      <c r="AX420" s="13" t="s">
        <v>72</v>
      </c>
      <c r="AY420" s="233" t="s">
        <v>135</v>
      </c>
    </row>
    <row r="421" s="13" customFormat="1">
      <c r="A421" s="13"/>
      <c r="B421" s="223"/>
      <c r="C421" s="224"/>
      <c r="D421" s="225" t="s">
        <v>148</v>
      </c>
      <c r="E421" s="226" t="s">
        <v>19</v>
      </c>
      <c r="F421" s="227" t="s">
        <v>506</v>
      </c>
      <c r="G421" s="224"/>
      <c r="H421" s="226" t="s">
        <v>19</v>
      </c>
      <c r="I421" s="228"/>
      <c r="J421" s="224"/>
      <c r="K421" s="224"/>
      <c r="L421" s="229"/>
      <c r="M421" s="230"/>
      <c r="N421" s="231"/>
      <c r="O421" s="231"/>
      <c r="P421" s="231"/>
      <c r="Q421" s="231"/>
      <c r="R421" s="231"/>
      <c r="S421" s="231"/>
      <c r="T421" s="232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3" t="s">
        <v>148</v>
      </c>
      <c r="AU421" s="233" t="s">
        <v>144</v>
      </c>
      <c r="AV421" s="13" t="s">
        <v>80</v>
      </c>
      <c r="AW421" s="13" t="s">
        <v>33</v>
      </c>
      <c r="AX421" s="13" t="s">
        <v>72</v>
      </c>
      <c r="AY421" s="233" t="s">
        <v>135</v>
      </c>
    </row>
    <row r="422" s="14" customFormat="1">
      <c r="A422" s="14"/>
      <c r="B422" s="234"/>
      <c r="C422" s="235"/>
      <c r="D422" s="225" t="s">
        <v>148</v>
      </c>
      <c r="E422" s="236" t="s">
        <v>19</v>
      </c>
      <c r="F422" s="237" t="s">
        <v>80</v>
      </c>
      <c r="G422" s="235"/>
      <c r="H422" s="238">
        <v>1</v>
      </c>
      <c r="I422" s="239"/>
      <c r="J422" s="235"/>
      <c r="K422" s="235"/>
      <c r="L422" s="240"/>
      <c r="M422" s="241"/>
      <c r="N422" s="242"/>
      <c r="O422" s="242"/>
      <c r="P422" s="242"/>
      <c r="Q422" s="242"/>
      <c r="R422" s="242"/>
      <c r="S422" s="242"/>
      <c r="T422" s="243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4" t="s">
        <v>148</v>
      </c>
      <c r="AU422" s="244" t="s">
        <v>144</v>
      </c>
      <c r="AV422" s="14" t="s">
        <v>82</v>
      </c>
      <c r="AW422" s="14" t="s">
        <v>33</v>
      </c>
      <c r="AX422" s="14" t="s">
        <v>80</v>
      </c>
      <c r="AY422" s="244" t="s">
        <v>135</v>
      </c>
    </row>
    <row r="423" s="2" customFormat="1" ht="33" customHeight="1">
      <c r="A423" s="39"/>
      <c r="B423" s="40"/>
      <c r="C423" s="205" t="s">
        <v>507</v>
      </c>
      <c r="D423" s="205" t="s">
        <v>138</v>
      </c>
      <c r="E423" s="206" t="s">
        <v>508</v>
      </c>
      <c r="F423" s="207" t="s">
        <v>509</v>
      </c>
      <c r="G423" s="208" t="s">
        <v>491</v>
      </c>
      <c r="H423" s="209">
        <v>1</v>
      </c>
      <c r="I423" s="210"/>
      <c r="J423" s="211">
        <f>ROUND(I423*H423,2)</f>
        <v>0</v>
      </c>
      <c r="K423" s="207" t="s">
        <v>142</v>
      </c>
      <c r="L423" s="45"/>
      <c r="M423" s="212" t="s">
        <v>19</v>
      </c>
      <c r="N423" s="213" t="s">
        <v>43</v>
      </c>
      <c r="O423" s="85"/>
      <c r="P423" s="214">
        <f>O423*H423</f>
        <v>0</v>
      </c>
      <c r="Q423" s="214">
        <v>0.00014999999999999999</v>
      </c>
      <c r="R423" s="214">
        <f>Q423*H423</f>
        <v>0.00014999999999999999</v>
      </c>
      <c r="S423" s="214">
        <v>0</v>
      </c>
      <c r="T423" s="215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16" t="s">
        <v>143</v>
      </c>
      <c r="AT423" s="216" t="s">
        <v>138</v>
      </c>
      <c r="AU423" s="216" t="s">
        <v>144</v>
      </c>
      <c r="AY423" s="18" t="s">
        <v>135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18" t="s">
        <v>80</v>
      </c>
      <c r="BK423" s="217">
        <f>ROUND(I423*H423,2)</f>
        <v>0</v>
      </c>
      <c r="BL423" s="18" t="s">
        <v>143</v>
      </c>
      <c r="BM423" s="216" t="s">
        <v>510</v>
      </c>
    </row>
    <row r="424" s="2" customFormat="1">
      <c r="A424" s="39"/>
      <c r="B424" s="40"/>
      <c r="C424" s="41"/>
      <c r="D424" s="218" t="s">
        <v>146</v>
      </c>
      <c r="E424" s="41"/>
      <c r="F424" s="219" t="s">
        <v>511</v>
      </c>
      <c r="G424" s="41"/>
      <c r="H424" s="41"/>
      <c r="I424" s="220"/>
      <c r="J424" s="41"/>
      <c r="K424" s="41"/>
      <c r="L424" s="45"/>
      <c r="M424" s="221"/>
      <c r="N424" s="222"/>
      <c r="O424" s="85"/>
      <c r="P424" s="85"/>
      <c r="Q424" s="85"/>
      <c r="R424" s="85"/>
      <c r="S424" s="85"/>
      <c r="T424" s="86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146</v>
      </c>
      <c r="AU424" s="18" t="s">
        <v>144</v>
      </c>
    </row>
    <row r="425" s="13" customFormat="1">
      <c r="A425" s="13"/>
      <c r="B425" s="223"/>
      <c r="C425" s="224"/>
      <c r="D425" s="225" t="s">
        <v>148</v>
      </c>
      <c r="E425" s="226" t="s">
        <v>19</v>
      </c>
      <c r="F425" s="227" t="s">
        <v>149</v>
      </c>
      <c r="G425" s="224"/>
      <c r="H425" s="226" t="s">
        <v>19</v>
      </c>
      <c r="I425" s="228"/>
      <c r="J425" s="224"/>
      <c r="K425" s="224"/>
      <c r="L425" s="229"/>
      <c r="M425" s="230"/>
      <c r="N425" s="231"/>
      <c r="O425" s="231"/>
      <c r="P425" s="231"/>
      <c r="Q425" s="231"/>
      <c r="R425" s="231"/>
      <c r="S425" s="231"/>
      <c r="T425" s="232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3" t="s">
        <v>148</v>
      </c>
      <c r="AU425" s="233" t="s">
        <v>144</v>
      </c>
      <c r="AV425" s="13" t="s">
        <v>80</v>
      </c>
      <c r="AW425" s="13" t="s">
        <v>33</v>
      </c>
      <c r="AX425" s="13" t="s">
        <v>72</v>
      </c>
      <c r="AY425" s="233" t="s">
        <v>135</v>
      </c>
    </row>
    <row r="426" s="13" customFormat="1">
      <c r="A426" s="13"/>
      <c r="B426" s="223"/>
      <c r="C426" s="224"/>
      <c r="D426" s="225" t="s">
        <v>148</v>
      </c>
      <c r="E426" s="226" t="s">
        <v>19</v>
      </c>
      <c r="F426" s="227" t="s">
        <v>494</v>
      </c>
      <c r="G426" s="224"/>
      <c r="H426" s="226" t="s">
        <v>19</v>
      </c>
      <c r="I426" s="228"/>
      <c r="J426" s="224"/>
      <c r="K426" s="224"/>
      <c r="L426" s="229"/>
      <c r="M426" s="230"/>
      <c r="N426" s="231"/>
      <c r="O426" s="231"/>
      <c r="P426" s="231"/>
      <c r="Q426" s="231"/>
      <c r="R426" s="231"/>
      <c r="S426" s="231"/>
      <c r="T426" s="232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3" t="s">
        <v>148</v>
      </c>
      <c r="AU426" s="233" t="s">
        <v>144</v>
      </c>
      <c r="AV426" s="13" t="s">
        <v>80</v>
      </c>
      <c r="AW426" s="13" t="s">
        <v>33</v>
      </c>
      <c r="AX426" s="13" t="s">
        <v>72</v>
      </c>
      <c r="AY426" s="233" t="s">
        <v>135</v>
      </c>
    </row>
    <row r="427" s="14" customFormat="1">
      <c r="A427" s="14"/>
      <c r="B427" s="234"/>
      <c r="C427" s="235"/>
      <c r="D427" s="225" t="s">
        <v>148</v>
      </c>
      <c r="E427" s="236" t="s">
        <v>19</v>
      </c>
      <c r="F427" s="237" t="s">
        <v>80</v>
      </c>
      <c r="G427" s="235"/>
      <c r="H427" s="238">
        <v>1</v>
      </c>
      <c r="I427" s="239"/>
      <c r="J427" s="235"/>
      <c r="K427" s="235"/>
      <c r="L427" s="240"/>
      <c r="M427" s="241"/>
      <c r="N427" s="242"/>
      <c r="O427" s="242"/>
      <c r="P427" s="242"/>
      <c r="Q427" s="242"/>
      <c r="R427" s="242"/>
      <c r="S427" s="242"/>
      <c r="T427" s="243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4" t="s">
        <v>148</v>
      </c>
      <c r="AU427" s="244" t="s">
        <v>144</v>
      </c>
      <c r="AV427" s="14" t="s">
        <v>82</v>
      </c>
      <c r="AW427" s="14" t="s">
        <v>33</v>
      </c>
      <c r="AX427" s="14" t="s">
        <v>80</v>
      </c>
      <c r="AY427" s="244" t="s">
        <v>135</v>
      </c>
    </row>
    <row r="428" s="2" customFormat="1" ht="37.8" customHeight="1">
      <c r="A428" s="39"/>
      <c r="B428" s="40"/>
      <c r="C428" s="205" t="s">
        <v>512</v>
      </c>
      <c r="D428" s="205" t="s">
        <v>138</v>
      </c>
      <c r="E428" s="206" t="s">
        <v>513</v>
      </c>
      <c r="F428" s="207" t="s">
        <v>514</v>
      </c>
      <c r="G428" s="208" t="s">
        <v>188</v>
      </c>
      <c r="H428" s="209">
        <v>235</v>
      </c>
      <c r="I428" s="210"/>
      <c r="J428" s="211">
        <f>ROUND(I428*H428,2)</f>
        <v>0</v>
      </c>
      <c r="K428" s="207" t="s">
        <v>142</v>
      </c>
      <c r="L428" s="45"/>
      <c r="M428" s="212" t="s">
        <v>19</v>
      </c>
      <c r="N428" s="213" t="s">
        <v>43</v>
      </c>
      <c r="O428" s="85"/>
      <c r="P428" s="214">
        <f>O428*H428</f>
        <v>0</v>
      </c>
      <c r="Q428" s="214">
        <v>0</v>
      </c>
      <c r="R428" s="214">
        <f>Q428*H428</f>
        <v>0</v>
      </c>
      <c r="S428" s="214">
        <v>0</v>
      </c>
      <c r="T428" s="215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16" t="s">
        <v>143</v>
      </c>
      <c r="AT428" s="216" t="s">
        <v>138</v>
      </c>
      <c r="AU428" s="216" t="s">
        <v>144</v>
      </c>
      <c r="AY428" s="18" t="s">
        <v>135</v>
      </c>
      <c r="BE428" s="217">
        <f>IF(N428="základní",J428,0)</f>
        <v>0</v>
      </c>
      <c r="BF428" s="217">
        <f>IF(N428="snížená",J428,0)</f>
        <v>0</v>
      </c>
      <c r="BG428" s="217">
        <f>IF(N428="zákl. přenesená",J428,0)</f>
        <v>0</v>
      </c>
      <c r="BH428" s="217">
        <f>IF(N428="sníž. přenesená",J428,0)</f>
        <v>0</v>
      </c>
      <c r="BI428" s="217">
        <f>IF(N428="nulová",J428,0)</f>
        <v>0</v>
      </c>
      <c r="BJ428" s="18" t="s">
        <v>80</v>
      </c>
      <c r="BK428" s="217">
        <f>ROUND(I428*H428,2)</f>
        <v>0</v>
      </c>
      <c r="BL428" s="18" t="s">
        <v>143</v>
      </c>
      <c r="BM428" s="216" t="s">
        <v>515</v>
      </c>
    </row>
    <row r="429" s="2" customFormat="1">
      <c r="A429" s="39"/>
      <c r="B429" s="40"/>
      <c r="C429" s="41"/>
      <c r="D429" s="218" t="s">
        <v>146</v>
      </c>
      <c r="E429" s="41"/>
      <c r="F429" s="219" t="s">
        <v>516</v>
      </c>
      <c r="G429" s="41"/>
      <c r="H429" s="41"/>
      <c r="I429" s="220"/>
      <c r="J429" s="41"/>
      <c r="K429" s="41"/>
      <c r="L429" s="45"/>
      <c r="M429" s="221"/>
      <c r="N429" s="222"/>
      <c r="O429" s="85"/>
      <c r="P429" s="85"/>
      <c r="Q429" s="85"/>
      <c r="R429" s="85"/>
      <c r="S429" s="85"/>
      <c r="T429" s="86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146</v>
      </c>
      <c r="AU429" s="18" t="s">
        <v>144</v>
      </c>
    </row>
    <row r="430" s="13" customFormat="1">
      <c r="A430" s="13"/>
      <c r="B430" s="223"/>
      <c r="C430" s="224"/>
      <c r="D430" s="225" t="s">
        <v>148</v>
      </c>
      <c r="E430" s="226" t="s">
        <v>19</v>
      </c>
      <c r="F430" s="227" t="s">
        <v>149</v>
      </c>
      <c r="G430" s="224"/>
      <c r="H430" s="226" t="s">
        <v>19</v>
      </c>
      <c r="I430" s="228"/>
      <c r="J430" s="224"/>
      <c r="K430" s="224"/>
      <c r="L430" s="229"/>
      <c r="M430" s="230"/>
      <c r="N430" s="231"/>
      <c r="O430" s="231"/>
      <c r="P430" s="231"/>
      <c r="Q430" s="231"/>
      <c r="R430" s="231"/>
      <c r="S430" s="231"/>
      <c r="T430" s="23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3" t="s">
        <v>148</v>
      </c>
      <c r="AU430" s="233" t="s">
        <v>144</v>
      </c>
      <c r="AV430" s="13" t="s">
        <v>80</v>
      </c>
      <c r="AW430" s="13" t="s">
        <v>33</v>
      </c>
      <c r="AX430" s="13" t="s">
        <v>72</v>
      </c>
      <c r="AY430" s="233" t="s">
        <v>135</v>
      </c>
    </row>
    <row r="431" s="14" customFormat="1">
      <c r="A431" s="14"/>
      <c r="B431" s="234"/>
      <c r="C431" s="235"/>
      <c r="D431" s="225" t="s">
        <v>148</v>
      </c>
      <c r="E431" s="236" t="s">
        <v>19</v>
      </c>
      <c r="F431" s="237" t="s">
        <v>487</v>
      </c>
      <c r="G431" s="235"/>
      <c r="H431" s="238">
        <v>235</v>
      </c>
      <c r="I431" s="239"/>
      <c r="J431" s="235"/>
      <c r="K431" s="235"/>
      <c r="L431" s="240"/>
      <c r="M431" s="241"/>
      <c r="N431" s="242"/>
      <c r="O431" s="242"/>
      <c r="P431" s="242"/>
      <c r="Q431" s="242"/>
      <c r="R431" s="242"/>
      <c r="S431" s="242"/>
      <c r="T431" s="243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44" t="s">
        <v>148</v>
      </c>
      <c r="AU431" s="244" t="s">
        <v>144</v>
      </c>
      <c r="AV431" s="14" t="s">
        <v>82</v>
      </c>
      <c r="AW431" s="14" t="s">
        <v>33</v>
      </c>
      <c r="AX431" s="14" t="s">
        <v>80</v>
      </c>
      <c r="AY431" s="244" t="s">
        <v>135</v>
      </c>
    </row>
    <row r="432" s="2" customFormat="1" ht="21.75" customHeight="1">
      <c r="A432" s="39"/>
      <c r="B432" s="40"/>
      <c r="C432" s="256" t="s">
        <v>517</v>
      </c>
      <c r="D432" s="256" t="s">
        <v>179</v>
      </c>
      <c r="E432" s="257" t="s">
        <v>518</v>
      </c>
      <c r="F432" s="258" t="s">
        <v>519</v>
      </c>
      <c r="G432" s="259" t="s">
        <v>170</v>
      </c>
      <c r="H432" s="260">
        <v>16</v>
      </c>
      <c r="I432" s="261"/>
      <c r="J432" s="262">
        <f>ROUND(I432*H432,2)</f>
        <v>0</v>
      </c>
      <c r="K432" s="258" t="s">
        <v>142</v>
      </c>
      <c r="L432" s="263"/>
      <c r="M432" s="264" t="s">
        <v>19</v>
      </c>
      <c r="N432" s="265" t="s">
        <v>43</v>
      </c>
      <c r="O432" s="85"/>
      <c r="P432" s="214">
        <f>O432*H432</f>
        <v>0</v>
      </c>
      <c r="Q432" s="214">
        <v>1</v>
      </c>
      <c r="R432" s="214">
        <f>Q432*H432</f>
        <v>16</v>
      </c>
      <c r="S432" s="214">
        <v>0</v>
      </c>
      <c r="T432" s="215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16" t="s">
        <v>182</v>
      </c>
      <c r="AT432" s="216" t="s">
        <v>179</v>
      </c>
      <c r="AU432" s="216" t="s">
        <v>144</v>
      </c>
      <c r="AY432" s="18" t="s">
        <v>135</v>
      </c>
      <c r="BE432" s="217">
        <f>IF(N432="základní",J432,0)</f>
        <v>0</v>
      </c>
      <c r="BF432" s="217">
        <f>IF(N432="snížená",J432,0)</f>
        <v>0</v>
      </c>
      <c r="BG432" s="217">
        <f>IF(N432="zákl. přenesená",J432,0)</f>
        <v>0</v>
      </c>
      <c r="BH432" s="217">
        <f>IF(N432="sníž. přenesená",J432,0)</f>
        <v>0</v>
      </c>
      <c r="BI432" s="217">
        <f>IF(N432="nulová",J432,0)</f>
        <v>0</v>
      </c>
      <c r="BJ432" s="18" t="s">
        <v>80</v>
      </c>
      <c r="BK432" s="217">
        <f>ROUND(I432*H432,2)</f>
        <v>0</v>
      </c>
      <c r="BL432" s="18" t="s">
        <v>143</v>
      </c>
      <c r="BM432" s="216" t="s">
        <v>520</v>
      </c>
    </row>
    <row r="433" s="13" customFormat="1">
      <c r="A433" s="13"/>
      <c r="B433" s="223"/>
      <c r="C433" s="224"/>
      <c r="D433" s="225" t="s">
        <v>148</v>
      </c>
      <c r="E433" s="226" t="s">
        <v>19</v>
      </c>
      <c r="F433" s="227" t="s">
        <v>149</v>
      </c>
      <c r="G433" s="224"/>
      <c r="H433" s="226" t="s">
        <v>19</v>
      </c>
      <c r="I433" s="228"/>
      <c r="J433" s="224"/>
      <c r="K433" s="224"/>
      <c r="L433" s="229"/>
      <c r="M433" s="230"/>
      <c r="N433" s="231"/>
      <c r="O433" s="231"/>
      <c r="P433" s="231"/>
      <c r="Q433" s="231"/>
      <c r="R433" s="231"/>
      <c r="S433" s="231"/>
      <c r="T433" s="232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3" t="s">
        <v>148</v>
      </c>
      <c r="AU433" s="233" t="s">
        <v>144</v>
      </c>
      <c r="AV433" s="13" t="s">
        <v>80</v>
      </c>
      <c r="AW433" s="13" t="s">
        <v>33</v>
      </c>
      <c r="AX433" s="13" t="s">
        <v>72</v>
      </c>
      <c r="AY433" s="233" t="s">
        <v>135</v>
      </c>
    </row>
    <row r="434" s="14" customFormat="1">
      <c r="A434" s="14"/>
      <c r="B434" s="234"/>
      <c r="C434" s="235"/>
      <c r="D434" s="225" t="s">
        <v>148</v>
      </c>
      <c r="E434" s="236" t="s">
        <v>19</v>
      </c>
      <c r="F434" s="237" t="s">
        <v>521</v>
      </c>
      <c r="G434" s="235"/>
      <c r="H434" s="238">
        <v>16</v>
      </c>
      <c r="I434" s="239"/>
      <c r="J434" s="235"/>
      <c r="K434" s="235"/>
      <c r="L434" s="240"/>
      <c r="M434" s="241"/>
      <c r="N434" s="242"/>
      <c r="O434" s="242"/>
      <c r="P434" s="242"/>
      <c r="Q434" s="242"/>
      <c r="R434" s="242"/>
      <c r="S434" s="242"/>
      <c r="T434" s="243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4" t="s">
        <v>148</v>
      </c>
      <c r="AU434" s="244" t="s">
        <v>144</v>
      </c>
      <c r="AV434" s="14" t="s">
        <v>82</v>
      </c>
      <c r="AW434" s="14" t="s">
        <v>33</v>
      </c>
      <c r="AX434" s="14" t="s">
        <v>80</v>
      </c>
      <c r="AY434" s="244" t="s">
        <v>135</v>
      </c>
    </row>
    <row r="435" s="2" customFormat="1" ht="37.8" customHeight="1">
      <c r="A435" s="39"/>
      <c r="B435" s="40"/>
      <c r="C435" s="205" t="s">
        <v>522</v>
      </c>
      <c r="D435" s="205" t="s">
        <v>138</v>
      </c>
      <c r="E435" s="206" t="s">
        <v>523</v>
      </c>
      <c r="F435" s="207" t="s">
        <v>524</v>
      </c>
      <c r="G435" s="208" t="s">
        <v>188</v>
      </c>
      <c r="H435" s="209">
        <v>235</v>
      </c>
      <c r="I435" s="210"/>
      <c r="J435" s="211">
        <f>ROUND(I435*H435,2)</f>
        <v>0</v>
      </c>
      <c r="K435" s="207" t="s">
        <v>142</v>
      </c>
      <c r="L435" s="45"/>
      <c r="M435" s="212" t="s">
        <v>19</v>
      </c>
      <c r="N435" s="213" t="s">
        <v>43</v>
      </c>
      <c r="O435" s="85"/>
      <c r="P435" s="214">
        <f>O435*H435</f>
        <v>0</v>
      </c>
      <c r="Q435" s="214">
        <v>0</v>
      </c>
      <c r="R435" s="214">
        <f>Q435*H435</f>
        <v>0</v>
      </c>
      <c r="S435" s="214">
        <v>0</v>
      </c>
      <c r="T435" s="215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16" t="s">
        <v>143</v>
      </c>
      <c r="AT435" s="216" t="s">
        <v>138</v>
      </c>
      <c r="AU435" s="216" t="s">
        <v>144</v>
      </c>
      <c r="AY435" s="18" t="s">
        <v>135</v>
      </c>
      <c r="BE435" s="217">
        <f>IF(N435="základní",J435,0)</f>
        <v>0</v>
      </c>
      <c r="BF435" s="217">
        <f>IF(N435="snížená",J435,0)</f>
        <v>0</v>
      </c>
      <c r="BG435" s="217">
        <f>IF(N435="zákl. přenesená",J435,0)</f>
        <v>0</v>
      </c>
      <c r="BH435" s="217">
        <f>IF(N435="sníž. přenesená",J435,0)</f>
        <v>0</v>
      </c>
      <c r="BI435" s="217">
        <f>IF(N435="nulová",J435,0)</f>
        <v>0</v>
      </c>
      <c r="BJ435" s="18" t="s">
        <v>80</v>
      </c>
      <c r="BK435" s="217">
        <f>ROUND(I435*H435,2)</f>
        <v>0</v>
      </c>
      <c r="BL435" s="18" t="s">
        <v>143</v>
      </c>
      <c r="BM435" s="216" t="s">
        <v>525</v>
      </c>
    </row>
    <row r="436" s="2" customFormat="1">
      <c r="A436" s="39"/>
      <c r="B436" s="40"/>
      <c r="C436" s="41"/>
      <c r="D436" s="218" t="s">
        <v>146</v>
      </c>
      <c r="E436" s="41"/>
      <c r="F436" s="219" t="s">
        <v>526</v>
      </c>
      <c r="G436" s="41"/>
      <c r="H436" s="41"/>
      <c r="I436" s="220"/>
      <c r="J436" s="41"/>
      <c r="K436" s="41"/>
      <c r="L436" s="45"/>
      <c r="M436" s="221"/>
      <c r="N436" s="222"/>
      <c r="O436" s="85"/>
      <c r="P436" s="85"/>
      <c r="Q436" s="85"/>
      <c r="R436" s="85"/>
      <c r="S436" s="85"/>
      <c r="T436" s="86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146</v>
      </c>
      <c r="AU436" s="18" t="s">
        <v>144</v>
      </c>
    </row>
    <row r="437" s="2" customFormat="1" ht="16.5" customHeight="1">
      <c r="A437" s="39"/>
      <c r="B437" s="40"/>
      <c r="C437" s="256" t="s">
        <v>527</v>
      </c>
      <c r="D437" s="256" t="s">
        <v>179</v>
      </c>
      <c r="E437" s="257" t="s">
        <v>528</v>
      </c>
      <c r="F437" s="258" t="s">
        <v>529</v>
      </c>
      <c r="G437" s="259" t="s">
        <v>530</v>
      </c>
      <c r="H437" s="260">
        <v>0.14099999999999999</v>
      </c>
      <c r="I437" s="261"/>
      <c r="J437" s="262">
        <f>ROUND(I437*H437,2)</f>
        <v>0</v>
      </c>
      <c r="K437" s="258" t="s">
        <v>142</v>
      </c>
      <c r="L437" s="263"/>
      <c r="M437" s="264" t="s">
        <v>19</v>
      </c>
      <c r="N437" s="265" t="s">
        <v>43</v>
      </c>
      <c r="O437" s="85"/>
      <c r="P437" s="214">
        <f>O437*H437</f>
        <v>0</v>
      </c>
      <c r="Q437" s="214">
        <v>0.001</v>
      </c>
      <c r="R437" s="214">
        <f>Q437*H437</f>
        <v>0.00014099999999999999</v>
      </c>
      <c r="S437" s="214">
        <v>0</v>
      </c>
      <c r="T437" s="215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16" t="s">
        <v>182</v>
      </c>
      <c r="AT437" s="216" t="s">
        <v>179</v>
      </c>
      <c r="AU437" s="216" t="s">
        <v>144</v>
      </c>
      <c r="AY437" s="18" t="s">
        <v>135</v>
      </c>
      <c r="BE437" s="217">
        <f>IF(N437="základní",J437,0)</f>
        <v>0</v>
      </c>
      <c r="BF437" s="217">
        <f>IF(N437="snížená",J437,0)</f>
        <v>0</v>
      </c>
      <c r="BG437" s="217">
        <f>IF(N437="zákl. přenesená",J437,0)</f>
        <v>0</v>
      </c>
      <c r="BH437" s="217">
        <f>IF(N437="sníž. přenesená",J437,0)</f>
        <v>0</v>
      </c>
      <c r="BI437" s="217">
        <f>IF(N437="nulová",J437,0)</f>
        <v>0</v>
      </c>
      <c r="BJ437" s="18" t="s">
        <v>80</v>
      </c>
      <c r="BK437" s="217">
        <f>ROUND(I437*H437,2)</f>
        <v>0</v>
      </c>
      <c r="BL437" s="18" t="s">
        <v>143</v>
      </c>
      <c r="BM437" s="216" t="s">
        <v>531</v>
      </c>
    </row>
    <row r="438" s="14" customFormat="1">
      <c r="A438" s="14"/>
      <c r="B438" s="234"/>
      <c r="C438" s="235"/>
      <c r="D438" s="225" t="s">
        <v>148</v>
      </c>
      <c r="E438" s="236" t="s">
        <v>19</v>
      </c>
      <c r="F438" s="237" t="s">
        <v>532</v>
      </c>
      <c r="G438" s="235"/>
      <c r="H438" s="238">
        <v>7.0499999999999998</v>
      </c>
      <c r="I438" s="239"/>
      <c r="J438" s="235"/>
      <c r="K438" s="235"/>
      <c r="L438" s="240"/>
      <c r="M438" s="241"/>
      <c r="N438" s="242"/>
      <c r="O438" s="242"/>
      <c r="P438" s="242"/>
      <c r="Q438" s="242"/>
      <c r="R438" s="242"/>
      <c r="S438" s="242"/>
      <c r="T438" s="243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44" t="s">
        <v>148</v>
      </c>
      <c r="AU438" s="244" t="s">
        <v>144</v>
      </c>
      <c r="AV438" s="14" t="s">
        <v>82</v>
      </c>
      <c r="AW438" s="14" t="s">
        <v>33</v>
      </c>
      <c r="AX438" s="14" t="s">
        <v>80</v>
      </c>
      <c r="AY438" s="244" t="s">
        <v>135</v>
      </c>
    </row>
    <row r="439" s="14" customFormat="1">
      <c r="A439" s="14"/>
      <c r="B439" s="234"/>
      <c r="C439" s="235"/>
      <c r="D439" s="225" t="s">
        <v>148</v>
      </c>
      <c r="E439" s="235"/>
      <c r="F439" s="237" t="s">
        <v>533</v>
      </c>
      <c r="G439" s="235"/>
      <c r="H439" s="238">
        <v>0.14099999999999999</v>
      </c>
      <c r="I439" s="239"/>
      <c r="J439" s="235"/>
      <c r="K439" s="235"/>
      <c r="L439" s="240"/>
      <c r="M439" s="241"/>
      <c r="N439" s="242"/>
      <c r="O439" s="242"/>
      <c r="P439" s="242"/>
      <c r="Q439" s="242"/>
      <c r="R439" s="242"/>
      <c r="S439" s="242"/>
      <c r="T439" s="243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4" t="s">
        <v>148</v>
      </c>
      <c r="AU439" s="244" t="s">
        <v>144</v>
      </c>
      <c r="AV439" s="14" t="s">
        <v>82</v>
      </c>
      <c r="AW439" s="14" t="s">
        <v>4</v>
      </c>
      <c r="AX439" s="14" t="s">
        <v>80</v>
      </c>
      <c r="AY439" s="244" t="s">
        <v>135</v>
      </c>
    </row>
    <row r="440" s="2" customFormat="1" ht="24.15" customHeight="1">
      <c r="A440" s="39"/>
      <c r="B440" s="40"/>
      <c r="C440" s="205" t="s">
        <v>534</v>
      </c>
      <c r="D440" s="205" t="s">
        <v>138</v>
      </c>
      <c r="E440" s="206" t="s">
        <v>535</v>
      </c>
      <c r="F440" s="207" t="s">
        <v>536</v>
      </c>
      <c r="G440" s="208" t="s">
        <v>188</v>
      </c>
      <c r="H440" s="209">
        <v>0</v>
      </c>
      <c r="I440" s="210"/>
      <c r="J440" s="211">
        <f>ROUND(I440*H440,2)</f>
        <v>0</v>
      </c>
      <c r="K440" s="207" t="s">
        <v>19</v>
      </c>
      <c r="L440" s="45"/>
      <c r="M440" s="212" t="s">
        <v>19</v>
      </c>
      <c r="N440" s="213" t="s">
        <v>43</v>
      </c>
      <c r="O440" s="85"/>
      <c r="P440" s="214">
        <f>O440*H440</f>
        <v>0</v>
      </c>
      <c r="Q440" s="214">
        <v>0</v>
      </c>
      <c r="R440" s="214">
        <f>Q440*H440</f>
        <v>0</v>
      </c>
      <c r="S440" s="214">
        <v>0</v>
      </c>
      <c r="T440" s="215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16" t="s">
        <v>143</v>
      </c>
      <c r="AT440" s="216" t="s">
        <v>138</v>
      </c>
      <c r="AU440" s="216" t="s">
        <v>144</v>
      </c>
      <c r="AY440" s="18" t="s">
        <v>135</v>
      </c>
      <c r="BE440" s="217">
        <f>IF(N440="základní",J440,0)</f>
        <v>0</v>
      </c>
      <c r="BF440" s="217">
        <f>IF(N440="snížená",J440,0)</f>
        <v>0</v>
      </c>
      <c r="BG440" s="217">
        <f>IF(N440="zákl. přenesená",J440,0)</f>
        <v>0</v>
      </c>
      <c r="BH440" s="217">
        <f>IF(N440="sníž. přenesená",J440,0)</f>
        <v>0</v>
      </c>
      <c r="BI440" s="217">
        <f>IF(N440="nulová",J440,0)</f>
        <v>0</v>
      </c>
      <c r="BJ440" s="18" t="s">
        <v>80</v>
      </c>
      <c r="BK440" s="217">
        <f>ROUND(I440*H440,2)</f>
        <v>0</v>
      </c>
      <c r="BL440" s="18" t="s">
        <v>143</v>
      </c>
      <c r="BM440" s="216" t="s">
        <v>537</v>
      </c>
    </row>
    <row r="441" s="2" customFormat="1" ht="44.25" customHeight="1">
      <c r="A441" s="39"/>
      <c r="B441" s="40"/>
      <c r="C441" s="205" t="s">
        <v>538</v>
      </c>
      <c r="D441" s="205" t="s">
        <v>138</v>
      </c>
      <c r="E441" s="206" t="s">
        <v>539</v>
      </c>
      <c r="F441" s="207" t="s">
        <v>540</v>
      </c>
      <c r="G441" s="208" t="s">
        <v>491</v>
      </c>
      <c r="H441" s="209">
        <v>3</v>
      </c>
      <c r="I441" s="210"/>
      <c r="J441" s="211">
        <f>ROUND(I441*H441,2)</f>
        <v>0</v>
      </c>
      <c r="K441" s="207" t="s">
        <v>142</v>
      </c>
      <c r="L441" s="45"/>
      <c r="M441" s="212" t="s">
        <v>19</v>
      </c>
      <c r="N441" s="213" t="s">
        <v>43</v>
      </c>
      <c r="O441" s="85"/>
      <c r="P441" s="214">
        <f>O441*H441</f>
        <v>0</v>
      </c>
      <c r="Q441" s="214">
        <v>0.01281</v>
      </c>
      <c r="R441" s="214">
        <f>Q441*H441</f>
        <v>0.038429999999999999</v>
      </c>
      <c r="S441" s="214">
        <v>0</v>
      </c>
      <c r="T441" s="215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16" t="s">
        <v>143</v>
      </c>
      <c r="AT441" s="216" t="s">
        <v>138</v>
      </c>
      <c r="AU441" s="216" t="s">
        <v>144</v>
      </c>
      <c r="AY441" s="18" t="s">
        <v>135</v>
      </c>
      <c r="BE441" s="217">
        <f>IF(N441="základní",J441,0)</f>
        <v>0</v>
      </c>
      <c r="BF441" s="217">
        <f>IF(N441="snížená",J441,0)</f>
        <v>0</v>
      </c>
      <c r="BG441" s="217">
        <f>IF(N441="zákl. přenesená",J441,0)</f>
        <v>0</v>
      </c>
      <c r="BH441" s="217">
        <f>IF(N441="sníž. přenesená",J441,0)</f>
        <v>0</v>
      </c>
      <c r="BI441" s="217">
        <f>IF(N441="nulová",J441,0)</f>
        <v>0</v>
      </c>
      <c r="BJ441" s="18" t="s">
        <v>80</v>
      </c>
      <c r="BK441" s="217">
        <f>ROUND(I441*H441,2)</f>
        <v>0</v>
      </c>
      <c r="BL441" s="18" t="s">
        <v>143</v>
      </c>
      <c r="BM441" s="216" t="s">
        <v>541</v>
      </c>
    </row>
    <row r="442" s="2" customFormat="1">
      <c r="A442" s="39"/>
      <c r="B442" s="40"/>
      <c r="C442" s="41"/>
      <c r="D442" s="218" t="s">
        <v>146</v>
      </c>
      <c r="E442" s="41"/>
      <c r="F442" s="219" t="s">
        <v>542</v>
      </c>
      <c r="G442" s="41"/>
      <c r="H442" s="41"/>
      <c r="I442" s="220"/>
      <c r="J442" s="41"/>
      <c r="K442" s="41"/>
      <c r="L442" s="45"/>
      <c r="M442" s="221"/>
      <c r="N442" s="222"/>
      <c r="O442" s="85"/>
      <c r="P442" s="85"/>
      <c r="Q442" s="85"/>
      <c r="R442" s="85"/>
      <c r="S442" s="85"/>
      <c r="T442" s="86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146</v>
      </c>
      <c r="AU442" s="18" t="s">
        <v>144</v>
      </c>
    </row>
    <row r="443" s="12" customFormat="1" ht="22.8" customHeight="1">
      <c r="A443" s="12"/>
      <c r="B443" s="189"/>
      <c r="C443" s="190"/>
      <c r="D443" s="191" t="s">
        <v>71</v>
      </c>
      <c r="E443" s="203" t="s">
        <v>82</v>
      </c>
      <c r="F443" s="203" t="s">
        <v>543</v>
      </c>
      <c r="G443" s="190"/>
      <c r="H443" s="190"/>
      <c r="I443" s="193"/>
      <c r="J443" s="204">
        <f>BK443</f>
        <v>0</v>
      </c>
      <c r="K443" s="190"/>
      <c r="L443" s="195"/>
      <c r="M443" s="196"/>
      <c r="N443" s="197"/>
      <c r="O443" s="197"/>
      <c r="P443" s="198">
        <f>SUM(P444:P463)</f>
        <v>0</v>
      </c>
      <c r="Q443" s="197"/>
      <c r="R443" s="198">
        <f>SUM(R444:R463)</f>
        <v>41.648774279999998</v>
      </c>
      <c r="S443" s="197"/>
      <c r="T443" s="199">
        <f>SUM(T444:T463)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00" t="s">
        <v>80</v>
      </c>
      <c r="AT443" s="201" t="s">
        <v>71</v>
      </c>
      <c r="AU443" s="201" t="s">
        <v>80</v>
      </c>
      <c r="AY443" s="200" t="s">
        <v>135</v>
      </c>
      <c r="BK443" s="202">
        <f>SUM(BK444:BK463)</f>
        <v>0</v>
      </c>
    </row>
    <row r="444" s="2" customFormat="1" ht="44.25" customHeight="1">
      <c r="A444" s="39"/>
      <c r="B444" s="40"/>
      <c r="C444" s="205" t="s">
        <v>544</v>
      </c>
      <c r="D444" s="205" t="s">
        <v>138</v>
      </c>
      <c r="E444" s="206" t="s">
        <v>545</v>
      </c>
      <c r="F444" s="207" t="s">
        <v>546</v>
      </c>
      <c r="G444" s="208" t="s">
        <v>141</v>
      </c>
      <c r="H444" s="209">
        <v>15.84</v>
      </c>
      <c r="I444" s="210"/>
      <c r="J444" s="211">
        <f>ROUND(I444*H444,2)</f>
        <v>0</v>
      </c>
      <c r="K444" s="207" t="s">
        <v>142</v>
      </c>
      <c r="L444" s="45"/>
      <c r="M444" s="212" t="s">
        <v>19</v>
      </c>
      <c r="N444" s="213" t="s">
        <v>43</v>
      </c>
      <c r="O444" s="85"/>
      <c r="P444" s="214">
        <f>O444*H444</f>
        <v>0</v>
      </c>
      <c r="Q444" s="214">
        <v>1.6299999999999999</v>
      </c>
      <c r="R444" s="214">
        <f>Q444*H444</f>
        <v>25.819199999999999</v>
      </c>
      <c r="S444" s="214">
        <v>0</v>
      </c>
      <c r="T444" s="215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16" t="s">
        <v>143</v>
      </c>
      <c r="AT444" s="216" t="s">
        <v>138</v>
      </c>
      <c r="AU444" s="216" t="s">
        <v>82</v>
      </c>
      <c r="AY444" s="18" t="s">
        <v>135</v>
      </c>
      <c r="BE444" s="217">
        <f>IF(N444="základní",J444,0)</f>
        <v>0</v>
      </c>
      <c r="BF444" s="217">
        <f>IF(N444="snížená",J444,0)</f>
        <v>0</v>
      </c>
      <c r="BG444" s="217">
        <f>IF(N444="zákl. přenesená",J444,0)</f>
        <v>0</v>
      </c>
      <c r="BH444" s="217">
        <f>IF(N444="sníž. přenesená",J444,0)</f>
        <v>0</v>
      </c>
      <c r="BI444" s="217">
        <f>IF(N444="nulová",J444,0)</f>
        <v>0</v>
      </c>
      <c r="BJ444" s="18" t="s">
        <v>80</v>
      </c>
      <c r="BK444" s="217">
        <f>ROUND(I444*H444,2)</f>
        <v>0</v>
      </c>
      <c r="BL444" s="18" t="s">
        <v>143</v>
      </c>
      <c r="BM444" s="216" t="s">
        <v>547</v>
      </c>
    </row>
    <row r="445" s="2" customFormat="1">
      <c r="A445" s="39"/>
      <c r="B445" s="40"/>
      <c r="C445" s="41"/>
      <c r="D445" s="218" t="s">
        <v>146</v>
      </c>
      <c r="E445" s="41"/>
      <c r="F445" s="219" t="s">
        <v>548</v>
      </c>
      <c r="G445" s="41"/>
      <c r="H445" s="41"/>
      <c r="I445" s="220"/>
      <c r="J445" s="41"/>
      <c r="K445" s="41"/>
      <c r="L445" s="45"/>
      <c r="M445" s="221"/>
      <c r="N445" s="222"/>
      <c r="O445" s="85"/>
      <c r="P445" s="85"/>
      <c r="Q445" s="85"/>
      <c r="R445" s="85"/>
      <c r="S445" s="85"/>
      <c r="T445" s="86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146</v>
      </c>
      <c r="AU445" s="18" t="s">
        <v>82</v>
      </c>
    </row>
    <row r="446" s="13" customFormat="1">
      <c r="A446" s="13"/>
      <c r="B446" s="223"/>
      <c r="C446" s="224"/>
      <c r="D446" s="225" t="s">
        <v>148</v>
      </c>
      <c r="E446" s="226" t="s">
        <v>19</v>
      </c>
      <c r="F446" s="227" t="s">
        <v>149</v>
      </c>
      <c r="G446" s="224"/>
      <c r="H446" s="226" t="s">
        <v>19</v>
      </c>
      <c r="I446" s="228"/>
      <c r="J446" s="224"/>
      <c r="K446" s="224"/>
      <c r="L446" s="229"/>
      <c r="M446" s="230"/>
      <c r="N446" s="231"/>
      <c r="O446" s="231"/>
      <c r="P446" s="231"/>
      <c r="Q446" s="231"/>
      <c r="R446" s="231"/>
      <c r="S446" s="231"/>
      <c r="T446" s="232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3" t="s">
        <v>148</v>
      </c>
      <c r="AU446" s="233" t="s">
        <v>82</v>
      </c>
      <c r="AV446" s="13" t="s">
        <v>80</v>
      </c>
      <c r="AW446" s="13" t="s">
        <v>33</v>
      </c>
      <c r="AX446" s="13" t="s">
        <v>72</v>
      </c>
      <c r="AY446" s="233" t="s">
        <v>135</v>
      </c>
    </row>
    <row r="447" s="13" customFormat="1">
      <c r="A447" s="13"/>
      <c r="B447" s="223"/>
      <c r="C447" s="224"/>
      <c r="D447" s="225" t="s">
        <v>148</v>
      </c>
      <c r="E447" s="226" t="s">
        <v>19</v>
      </c>
      <c r="F447" s="227" t="s">
        <v>356</v>
      </c>
      <c r="G447" s="224"/>
      <c r="H447" s="226" t="s">
        <v>19</v>
      </c>
      <c r="I447" s="228"/>
      <c r="J447" s="224"/>
      <c r="K447" s="224"/>
      <c r="L447" s="229"/>
      <c r="M447" s="230"/>
      <c r="N447" s="231"/>
      <c r="O447" s="231"/>
      <c r="P447" s="231"/>
      <c r="Q447" s="231"/>
      <c r="R447" s="231"/>
      <c r="S447" s="231"/>
      <c r="T447" s="232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3" t="s">
        <v>148</v>
      </c>
      <c r="AU447" s="233" t="s">
        <v>82</v>
      </c>
      <c r="AV447" s="13" t="s">
        <v>80</v>
      </c>
      <c r="AW447" s="13" t="s">
        <v>33</v>
      </c>
      <c r="AX447" s="13" t="s">
        <v>72</v>
      </c>
      <c r="AY447" s="233" t="s">
        <v>135</v>
      </c>
    </row>
    <row r="448" s="14" customFormat="1">
      <c r="A448" s="14"/>
      <c r="B448" s="234"/>
      <c r="C448" s="235"/>
      <c r="D448" s="225" t="s">
        <v>148</v>
      </c>
      <c r="E448" s="236" t="s">
        <v>19</v>
      </c>
      <c r="F448" s="237" t="s">
        <v>549</v>
      </c>
      <c r="G448" s="235"/>
      <c r="H448" s="238">
        <v>15.84</v>
      </c>
      <c r="I448" s="239"/>
      <c r="J448" s="235"/>
      <c r="K448" s="235"/>
      <c r="L448" s="240"/>
      <c r="M448" s="241"/>
      <c r="N448" s="242"/>
      <c r="O448" s="242"/>
      <c r="P448" s="242"/>
      <c r="Q448" s="242"/>
      <c r="R448" s="242"/>
      <c r="S448" s="242"/>
      <c r="T448" s="243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4" t="s">
        <v>148</v>
      </c>
      <c r="AU448" s="244" t="s">
        <v>82</v>
      </c>
      <c r="AV448" s="14" t="s">
        <v>82</v>
      </c>
      <c r="AW448" s="14" t="s">
        <v>33</v>
      </c>
      <c r="AX448" s="14" t="s">
        <v>80</v>
      </c>
      <c r="AY448" s="244" t="s">
        <v>135</v>
      </c>
    </row>
    <row r="449" s="2" customFormat="1" ht="66.75" customHeight="1">
      <c r="A449" s="39"/>
      <c r="B449" s="40"/>
      <c r="C449" s="205" t="s">
        <v>550</v>
      </c>
      <c r="D449" s="205" t="s">
        <v>138</v>
      </c>
      <c r="E449" s="206" t="s">
        <v>551</v>
      </c>
      <c r="F449" s="207" t="s">
        <v>552</v>
      </c>
      <c r="G449" s="208" t="s">
        <v>289</v>
      </c>
      <c r="H449" s="209">
        <v>66</v>
      </c>
      <c r="I449" s="210"/>
      <c r="J449" s="211">
        <f>ROUND(I449*H449,2)</f>
        <v>0</v>
      </c>
      <c r="K449" s="207" t="s">
        <v>142</v>
      </c>
      <c r="L449" s="45"/>
      <c r="M449" s="212" t="s">
        <v>19</v>
      </c>
      <c r="N449" s="213" t="s">
        <v>43</v>
      </c>
      <c r="O449" s="85"/>
      <c r="P449" s="214">
        <f>O449*H449</f>
        <v>0</v>
      </c>
      <c r="Q449" s="214">
        <v>0.20449000000000001</v>
      </c>
      <c r="R449" s="214">
        <f>Q449*H449</f>
        <v>13.49634</v>
      </c>
      <c r="S449" s="214">
        <v>0</v>
      </c>
      <c r="T449" s="215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16" t="s">
        <v>143</v>
      </c>
      <c r="AT449" s="216" t="s">
        <v>138</v>
      </c>
      <c r="AU449" s="216" t="s">
        <v>82</v>
      </c>
      <c r="AY449" s="18" t="s">
        <v>135</v>
      </c>
      <c r="BE449" s="217">
        <f>IF(N449="základní",J449,0)</f>
        <v>0</v>
      </c>
      <c r="BF449" s="217">
        <f>IF(N449="snížená",J449,0)</f>
        <v>0</v>
      </c>
      <c r="BG449" s="217">
        <f>IF(N449="zákl. přenesená",J449,0)</f>
        <v>0</v>
      </c>
      <c r="BH449" s="217">
        <f>IF(N449="sníž. přenesená",J449,0)</f>
        <v>0</v>
      </c>
      <c r="BI449" s="217">
        <f>IF(N449="nulová",J449,0)</f>
        <v>0</v>
      </c>
      <c r="BJ449" s="18" t="s">
        <v>80</v>
      </c>
      <c r="BK449" s="217">
        <f>ROUND(I449*H449,2)</f>
        <v>0</v>
      </c>
      <c r="BL449" s="18" t="s">
        <v>143</v>
      </c>
      <c r="BM449" s="216" t="s">
        <v>553</v>
      </c>
    </row>
    <row r="450" s="2" customFormat="1">
      <c r="A450" s="39"/>
      <c r="B450" s="40"/>
      <c r="C450" s="41"/>
      <c r="D450" s="218" t="s">
        <v>146</v>
      </c>
      <c r="E450" s="41"/>
      <c r="F450" s="219" t="s">
        <v>554</v>
      </c>
      <c r="G450" s="41"/>
      <c r="H450" s="41"/>
      <c r="I450" s="220"/>
      <c r="J450" s="41"/>
      <c r="K450" s="41"/>
      <c r="L450" s="45"/>
      <c r="M450" s="221"/>
      <c r="N450" s="222"/>
      <c r="O450" s="85"/>
      <c r="P450" s="85"/>
      <c r="Q450" s="85"/>
      <c r="R450" s="85"/>
      <c r="S450" s="85"/>
      <c r="T450" s="86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146</v>
      </c>
      <c r="AU450" s="18" t="s">
        <v>82</v>
      </c>
    </row>
    <row r="451" s="13" customFormat="1">
      <c r="A451" s="13"/>
      <c r="B451" s="223"/>
      <c r="C451" s="224"/>
      <c r="D451" s="225" t="s">
        <v>148</v>
      </c>
      <c r="E451" s="226" t="s">
        <v>19</v>
      </c>
      <c r="F451" s="227" t="s">
        <v>149</v>
      </c>
      <c r="G451" s="224"/>
      <c r="H451" s="226" t="s">
        <v>19</v>
      </c>
      <c r="I451" s="228"/>
      <c r="J451" s="224"/>
      <c r="K451" s="224"/>
      <c r="L451" s="229"/>
      <c r="M451" s="230"/>
      <c r="N451" s="231"/>
      <c r="O451" s="231"/>
      <c r="P451" s="231"/>
      <c r="Q451" s="231"/>
      <c r="R451" s="231"/>
      <c r="S451" s="231"/>
      <c r="T451" s="232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3" t="s">
        <v>148</v>
      </c>
      <c r="AU451" s="233" t="s">
        <v>82</v>
      </c>
      <c r="AV451" s="13" t="s">
        <v>80</v>
      </c>
      <c r="AW451" s="13" t="s">
        <v>33</v>
      </c>
      <c r="AX451" s="13" t="s">
        <v>72</v>
      </c>
      <c r="AY451" s="233" t="s">
        <v>135</v>
      </c>
    </row>
    <row r="452" s="14" customFormat="1">
      <c r="A452" s="14"/>
      <c r="B452" s="234"/>
      <c r="C452" s="235"/>
      <c r="D452" s="225" t="s">
        <v>148</v>
      </c>
      <c r="E452" s="236" t="s">
        <v>19</v>
      </c>
      <c r="F452" s="237" t="s">
        <v>555</v>
      </c>
      <c r="G452" s="235"/>
      <c r="H452" s="238">
        <v>66</v>
      </c>
      <c r="I452" s="239"/>
      <c r="J452" s="235"/>
      <c r="K452" s="235"/>
      <c r="L452" s="240"/>
      <c r="M452" s="241"/>
      <c r="N452" s="242"/>
      <c r="O452" s="242"/>
      <c r="P452" s="242"/>
      <c r="Q452" s="242"/>
      <c r="R452" s="242"/>
      <c r="S452" s="242"/>
      <c r="T452" s="243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44" t="s">
        <v>148</v>
      </c>
      <c r="AU452" s="244" t="s">
        <v>82</v>
      </c>
      <c r="AV452" s="14" t="s">
        <v>82</v>
      </c>
      <c r="AW452" s="14" t="s">
        <v>33</v>
      </c>
      <c r="AX452" s="14" t="s">
        <v>80</v>
      </c>
      <c r="AY452" s="244" t="s">
        <v>135</v>
      </c>
    </row>
    <row r="453" s="13" customFormat="1">
      <c r="A453" s="13"/>
      <c r="B453" s="223"/>
      <c r="C453" s="224"/>
      <c r="D453" s="225" t="s">
        <v>148</v>
      </c>
      <c r="E453" s="226" t="s">
        <v>19</v>
      </c>
      <c r="F453" s="227" t="s">
        <v>556</v>
      </c>
      <c r="G453" s="224"/>
      <c r="H453" s="226" t="s">
        <v>19</v>
      </c>
      <c r="I453" s="228"/>
      <c r="J453" s="224"/>
      <c r="K453" s="224"/>
      <c r="L453" s="229"/>
      <c r="M453" s="230"/>
      <c r="N453" s="231"/>
      <c r="O453" s="231"/>
      <c r="P453" s="231"/>
      <c r="Q453" s="231"/>
      <c r="R453" s="231"/>
      <c r="S453" s="231"/>
      <c r="T453" s="232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3" t="s">
        <v>148</v>
      </c>
      <c r="AU453" s="233" t="s">
        <v>82</v>
      </c>
      <c r="AV453" s="13" t="s">
        <v>80</v>
      </c>
      <c r="AW453" s="13" t="s">
        <v>33</v>
      </c>
      <c r="AX453" s="13" t="s">
        <v>72</v>
      </c>
      <c r="AY453" s="233" t="s">
        <v>135</v>
      </c>
    </row>
    <row r="454" s="2" customFormat="1" ht="24.15" customHeight="1">
      <c r="A454" s="39"/>
      <c r="B454" s="40"/>
      <c r="C454" s="205" t="s">
        <v>557</v>
      </c>
      <c r="D454" s="205" t="s">
        <v>138</v>
      </c>
      <c r="E454" s="206" t="s">
        <v>558</v>
      </c>
      <c r="F454" s="207" t="s">
        <v>559</v>
      </c>
      <c r="G454" s="208" t="s">
        <v>141</v>
      </c>
      <c r="H454" s="209">
        <v>1.014</v>
      </c>
      <c r="I454" s="210"/>
      <c r="J454" s="211">
        <f>ROUND(I454*H454,2)</f>
        <v>0</v>
      </c>
      <c r="K454" s="207" t="s">
        <v>342</v>
      </c>
      <c r="L454" s="45"/>
      <c r="M454" s="212" t="s">
        <v>19</v>
      </c>
      <c r="N454" s="213" t="s">
        <v>43</v>
      </c>
      <c r="O454" s="85"/>
      <c r="P454" s="214">
        <f>O454*H454</f>
        <v>0</v>
      </c>
      <c r="Q454" s="214">
        <v>2.3010199999999998</v>
      </c>
      <c r="R454" s="214">
        <f>Q454*H454</f>
        <v>2.3332342799999997</v>
      </c>
      <c r="S454" s="214">
        <v>0</v>
      </c>
      <c r="T454" s="215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16" t="s">
        <v>143</v>
      </c>
      <c r="AT454" s="216" t="s">
        <v>138</v>
      </c>
      <c r="AU454" s="216" t="s">
        <v>82</v>
      </c>
      <c r="AY454" s="18" t="s">
        <v>135</v>
      </c>
      <c r="BE454" s="217">
        <f>IF(N454="základní",J454,0)</f>
        <v>0</v>
      </c>
      <c r="BF454" s="217">
        <f>IF(N454="snížená",J454,0)</f>
        <v>0</v>
      </c>
      <c r="BG454" s="217">
        <f>IF(N454="zákl. přenesená",J454,0)</f>
        <v>0</v>
      </c>
      <c r="BH454" s="217">
        <f>IF(N454="sníž. přenesená",J454,0)</f>
        <v>0</v>
      </c>
      <c r="BI454" s="217">
        <f>IF(N454="nulová",J454,0)</f>
        <v>0</v>
      </c>
      <c r="BJ454" s="18" t="s">
        <v>80</v>
      </c>
      <c r="BK454" s="217">
        <f>ROUND(I454*H454,2)</f>
        <v>0</v>
      </c>
      <c r="BL454" s="18" t="s">
        <v>143</v>
      </c>
      <c r="BM454" s="216" t="s">
        <v>560</v>
      </c>
    </row>
    <row r="455" s="2" customFormat="1">
      <c r="A455" s="39"/>
      <c r="B455" s="40"/>
      <c r="C455" s="41"/>
      <c r="D455" s="218" t="s">
        <v>146</v>
      </c>
      <c r="E455" s="41"/>
      <c r="F455" s="219" t="s">
        <v>561</v>
      </c>
      <c r="G455" s="41"/>
      <c r="H455" s="41"/>
      <c r="I455" s="220"/>
      <c r="J455" s="41"/>
      <c r="K455" s="41"/>
      <c r="L455" s="45"/>
      <c r="M455" s="221"/>
      <c r="N455" s="222"/>
      <c r="O455" s="85"/>
      <c r="P455" s="85"/>
      <c r="Q455" s="85"/>
      <c r="R455" s="85"/>
      <c r="S455" s="85"/>
      <c r="T455" s="86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146</v>
      </c>
      <c r="AU455" s="18" t="s">
        <v>82</v>
      </c>
    </row>
    <row r="456" s="13" customFormat="1">
      <c r="A456" s="13"/>
      <c r="B456" s="223"/>
      <c r="C456" s="224"/>
      <c r="D456" s="225" t="s">
        <v>148</v>
      </c>
      <c r="E456" s="226" t="s">
        <v>19</v>
      </c>
      <c r="F456" s="227" t="s">
        <v>562</v>
      </c>
      <c r="G456" s="224"/>
      <c r="H456" s="226" t="s">
        <v>19</v>
      </c>
      <c r="I456" s="228"/>
      <c r="J456" s="224"/>
      <c r="K456" s="224"/>
      <c r="L456" s="229"/>
      <c r="M456" s="230"/>
      <c r="N456" s="231"/>
      <c r="O456" s="231"/>
      <c r="P456" s="231"/>
      <c r="Q456" s="231"/>
      <c r="R456" s="231"/>
      <c r="S456" s="231"/>
      <c r="T456" s="232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3" t="s">
        <v>148</v>
      </c>
      <c r="AU456" s="233" t="s">
        <v>82</v>
      </c>
      <c r="AV456" s="13" t="s">
        <v>80</v>
      </c>
      <c r="AW456" s="13" t="s">
        <v>33</v>
      </c>
      <c r="AX456" s="13" t="s">
        <v>72</v>
      </c>
      <c r="AY456" s="233" t="s">
        <v>135</v>
      </c>
    </row>
    <row r="457" s="14" customFormat="1">
      <c r="A457" s="14"/>
      <c r="B457" s="234"/>
      <c r="C457" s="235"/>
      <c r="D457" s="225" t="s">
        <v>148</v>
      </c>
      <c r="E457" s="236" t="s">
        <v>19</v>
      </c>
      <c r="F457" s="237" t="s">
        <v>333</v>
      </c>
      <c r="G457" s="235"/>
      <c r="H457" s="238">
        <v>0.29399999999999998</v>
      </c>
      <c r="I457" s="239"/>
      <c r="J457" s="235"/>
      <c r="K457" s="235"/>
      <c r="L457" s="240"/>
      <c r="M457" s="241"/>
      <c r="N457" s="242"/>
      <c r="O457" s="242"/>
      <c r="P457" s="242"/>
      <c r="Q457" s="242"/>
      <c r="R457" s="242"/>
      <c r="S457" s="242"/>
      <c r="T457" s="243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44" t="s">
        <v>148</v>
      </c>
      <c r="AU457" s="244" t="s">
        <v>82</v>
      </c>
      <c r="AV457" s="14" t="s">
        <v>82</v>
      </c>
      <c r="AW457" s="14" t="s">
        <v>33</v>
      </c>
      <c r="AX457" s="14" t="s">
        <v>72</v>
      </c>
      <c r="AY457" s="244" t="s">
        <v>135</v>
      </c>
    </row>
    <row r="458" s="13" customFormat="1">
      <c r="A458" s="13"/>
      <c r="B458" s="223"/>
      <c r="C458" s="224"/>
      <c r="D458" s="225" t="s">
        <v>148</v>
      </c>
      <c r="E458" s="226" t="s">
        <v>19</v>
      </c>
      <c r="F458" s="227" t="s">
        <v>334</v>
      </c>
      <c r="G458" s="224"/>
      <c r="H458" s="226" t="s">
        <v>19</v>
      </c>
      <c r="I458" s="228"/>
      <c r="J458" s="224"/>
      <c r="K458" s="224"/>
      <c r="L458" s="229"/>
      <c r="M458" s="230"/>
      <c r="N458" s="231"/>
      <c r="O458" s="231"/>
      <c r="P458" s="231"/>
      <c r="Q458" s="231"/>
      <c r="R458" s="231"/>
      <c r="S458" s="231"/>
      <c r="T458" s="23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3" t="s">
        <v>148</v>
      </c>
      <c r="AU458" s="233" t="s">
        <v>82</v>
      </c>
      <c r="AV458" s="13" t="s">
        <v>80</v>
      </c>
      <c r="AW458" s="13" t="s">
        <v>33</v>
      </c>
      <c r="AX458" s="13" t="s">
        <v>72</v>
      </c>
      <c r="AY458" s="233" t="s">
        <v>135</v>
      </c>
    </row>
    <row r="459" s="13" customFormat="1">
      <c r="A459" s="13"/>
      <c r="B459" s="223"/>
      <c r="C459" s="224"/>
      <c r="D459" s="225" t="s">
        <v>148</v>
      </c>
      <c r="E459" s="226" t="s">
        <v>19</v>
      </c>
      <c r="F459" s="227" t="s">
        <v>335</v>
      </c>
      <c r="G459" s="224"/>
      <c r="H459" s="226" t="s">
        <v>19</v>
      </c>
      <c r="I459" s="228"/>
      <c r="J459" s="224"/>
      <c r="K459" s="224"/>
      <c r="L459" s="229"/>
      <c r="M459" s="230"/>
      <c r="N459" s="231"/>
      <c r="O459" s="231"/>
      <c r="P459" s="231"/>
      <c r="Q459" s="231"/>
      <c r="R459" s="231"/>
      <c r="S459" s="231"/>
      <c r="T459" s="232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3" t="s">
        <v>148</v>
      </c>
      <c r="AU459" s="233" t="s">
        <v>82</v>
      </c>
      <c r="AV459" s="13" t="s">
        <v>80</v>
      </c>
      <c r="AW459" s="13" t="s">
        <v>33</v>
      </c>
      <c r="AX459" s="13" t="s">
        <v>72</v>
      </c>
      <c r="AY459" s="233" t="s">
        <v>135</v>
      </c>
    </row>
    <row r="460" s="14" customFormat="1">
      <c r="A460" s="14"/>
      <c r="B460" s="234"/>
      <c r="C460" s="235"/>
      <c r="D460" s="225" t="s">
        <v>148</v>
      </c>
      <c r="E460" s="236" t="s">
        <v>19</v>
      </c>
      <c r="F460" s="237" t="s">
        <v>336</v>
      </c>
      <c r="G460" s="235"/>
      <c r="H460" s="238">
        <v>0.57599999999999996</v>
      </c>
      <c r="I460" s="239"/>
      <c r="J460" s="235"/>
      <c r="K460" s="235"/>
      <c r="L460" s="240"/>
      <c r="M460" s="241"/>
      <c r="N460" s="242"/>
      <c r="O460" s="242"/>
      <c r="P460" s="242"/>
      <c r="Q460" s="242"/>
      <c r="R460" s="242"/>
      <c r="S460" s="242"/>
      <c r="T460" s="24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4" t="s">
        <v>148</v>
      </c>
      <c r="AU460" s="244" t="s">
        <v>82</v>
      </c>
      <c r="AV460" s="14" t="s">
        <v>82</v>
      </c>
      <c r="AW460" s="14" t="s">
        <v>33</v>
      </c>
      <c r="AX460" s="14" t="s">
        <v>72</v>
      </c>
      <c r="AY460" s="244" t="s">
        <v>135</v>
      </c>
    </row>
    <row r="461" s="13" customFormat="1">
      <c r="A461" s="13"/>
      <c r="B461" s="223"/>
      <c r="C461" s="224"/>
      <c r="D461" s="225" t="s">
        <v>148</v>
      </c>
      <c r="E461" s="226" t="s">
        <v>19</v>
      </c>
      <c r="F461" s="227" t="s">
        <v>337</v>
      </c>
      <c r="G461" s="224"/>
      <c r="H461" s="226" t="s">
        <v>19</v>
      </c>
      <c r="I461" s="228"/>
      <c r="J461" s="224"/>
      <c r="K461" s="224"/>
      <c r="L461" s="229"/>
      <c r="M461" s="230"/>
      <c r="N461" s="231"/>
      <c r="O461" s="231"/>
      <c r="P461" s="231"/>
      <c r="Q461" s="231"/>
      <c r="R461" s="231"/>
      <c r="S461" s="231"/>
      <c r="T461" s="232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3" t="s">
        <v>148</v>
      </c>
      <c r="AU461" s="233" t="s">
        <v>82</v>
      </c>
      <c r="AV461" s="13" t="s">
        <v>80</v>
      </c>
      <c r="AW461" s="13" t="s">
        <v>33</v>
      </c>
      <c r="AX461" s="13" t="s">
        <v>72</v>
      </c>
      <c r="AY461" s="233" t="s">
        <v>135</v>
      </c>
    </row>
    <row r="462" s="14" customFormat="1">
      <c r="A462" s="14"/>
      <c r="B462" s="234"/>
      <c r="C462" s="235"/>
      <c r="D462" s="225" t="s">
        <v>148</v>
      </c>
      <c r="E462" s="236" t="s">
        <v>19</v>
      </c>
      <c r="F462" s="237" t="s">
        <v>338</v>
      </c>
      <c r="G462" s="235"/>
      <c r="H462" s="238">
        <v>0.14399999999999999</v>
      </c>
      <c r="I462" s="239"/>
      <c r="J462" s="235"/>
      <c r="K462" s="235"/>
      <c r="L462" s="240"/>
      <c r="M462" s="241"/>
      <c r="N462" s="242"/>
      <c r="O462" s="242"/>
      <c r="P462" s="242"/>
      <c r="Q462" s="242"/>
      <c r="R462" s="242"/>
      <c r="S462" s="242"/>
      <c r="T462" s="243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4" t="s">
        <v>148</v>
      </c>
      <c r="AU462" s="244" t="s">
        <v>82</v>
      </c>
      <c r="AV462" s="14" t="s">
        <v>82</v>
      </c>
      <c r="AW462" s="14" t="s">
        <v>33</v>
      </c>
      <c r="AX462" s="14" t="s">
        <v>72</v>
      </c>
      <c r="AY462" s="244" t="s">
        <v>135</v>
      </c>
    </row>
    <row r="463" s="15" customFormat="1">
      <c r="A463" s="15"/>
      <c r="B463" s="245"/>
      <c r="C463" s="246"/>
      <c r="D463" s="225" t="s">
        <v>148</v>
      </c>
      <c r="E463" s="247" t="s">
        <v>19</v>
      </c>
      <c r="F463" s="248" t="s">
        <v>163</v>
      </c>
      <c r="G463" s="246"/>
      <c r="H463" s="249">
        <v>1.014</v>
      </c>
      <c r="I463" s="250"/>
      <c r="J463" s="246"/>
      <c r="K463" s="246"/>
      <c r="L463" s="251"/>
      <c r="M463" s="252"/>
      <c r="N463" s="253"/>
      <c r="O463" s="253"/>
      <c r="P463" s="253"/>
      <c r="Q463" s="253"/>
      <c r="R463" s="253"/>
      <c r="S463" s="253"/>
      <c r="T463" s="254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55" t="s">
        <v>148</v>
      </c>
      <c r="AU463" s="255" t="s">
        <v>82</v>
      </c>
      <c r="AV463" s="15" t="s">
        <v>143</v>
      </c>
      <c r="AW463" s="15" t="s">
        <v>33</v>
      </c>
      <c r="AX463" s="15" t="s">
        <v>80</v>
      </c>
      <c r="AY463" s="255" t="s">
        <v>135</v>
      </c>
    </row>
    <row r="464" s="12" customFormat="1" ht="22.8" customHeight="1">
      <c r="A464" s="12"/>
      <c r="B464" s="189"/>
      <c r="C464" s="190"/>
      <c r="D464" s="191" t="s">
        <v>71</v>
      </c>
      <c r="E464" s="203" t="s">
        <v>144</v>
      </c>
      <c r="F464" s="203" t="s">
        <v>563</v>
      </c>
      <c r="G464" s="190"/>
      <c r="H464" s="190"/>
      <c r="I464" s="193"/>
      <c r="J464" s="204">
        <f>BK464</f>
        <v>0</v>
      </c>
      <c r="K464" s="190"/>
      <c r="L464" s="195"/>
      <c r="M464" s="196"/>
      <c r="N464" s="197"/>
      <c r="O464" s="197"/>
      <c r="P464" s="198">
        <f>SUM(P465:P474)</f>
        <v>0</v>
      </c>
      <c r="Q464" s="197"/>
      <c r="R464" s="198">
        <f>SUM(R465:R474)</f>
        <v>1.0493399999999999</v>
      </c>
      <c r="S464" s="197"/>
      <c r="T464" s="199">
        <f>SUM(T465:T474)</f>
        <v>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200" t="s">
        <v>80</v>
      </c>
      <c r="AT464" s="201" t="s">
        <v>71</v>
      </c>
      <c r="AU464" s="201" t="s">
        <v>80</v>
      </c>
      <c r="AY464" s="200" t="s">
        <v>135</v>
      </c>
      <c r="BK464" s="202">
        <f>SUM(BK465:BK474)</f>
        <v>0</v>
      </c>
    </row>
    <row r="465" s="2" customFormat="1" ht="44.25" customHeight="1">
      <c r="A465" s="39"/>
      <c r="B465" s="40"/>
      <c r="C465" s="205" t="s">
        <v>555</v>
      </c>
      <c r="D465" s="205" t="s">
        <v>138</v>
      </c>
      <c r="E465" s="206" t="s">
        <v>564</v>
      </c>
      <c r="F465" s="207" t="s">
        <v>565</v>
      </c>
      <c r="G465" s="208" t="s">
        <v>491</v>
      </c>
      <c r="H465" s="209">
        <v>6</v>
      </c>
      <c r="I465" s="210"/>
      <c r="J465" s="211">
        <f>ROUND(I465*H465,2)</f>
        <v>0</v>
      </c>
      <c r="K465" s="207" t="s">
        <v>142</v>
      </c>
      <c r="L465" s="45"/>
      <c r="M465" s="212" t="s">
        <v>19</v>
      </c>
      <c r="N465" s="213" t="s">
        <v>43</v>
      </c>
      <c r="O465" s="85"/>
      <c r="P465" s="214">
        <f>O465*H465</f>
        <v>0</v>
      </c>
      <c r="Q465" s="214">
        <v>0.17488999999999999</v>
      </c>
      <c r="R465" s="214">
        <f>Q465*H465</f>
        <v>1.0493399999999999</v>
      </c>
      <c r="S465" s="214">
        <v>0</v>
      </c>
      <c r="T465" s="215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16" t="s">
        <v>143</v>
      </c>
      <c r="AT465" s="216" t="s">
        <v>138</v>
      </c>
      <c r="AU465" s="216" t="s">
        <v>82</v>
      </c>
      <c r="AY465" s="18" t="s">
        <v>135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18" t="s">
        <v>80</v>
      </c>
      <c r="BK465" s="217">
        <f>ROUND(I465*H465,2)</f>
        <v>0</v>
      </c>
      <c r="BL465" s="18" t="s">
        <v>143</v>
      </c>
      <c r="BM465" s="216" t="s">
        <v>566</v>
      </c>
    </row>
    <row r="466" s="2" customFormat="1">
      <c r="A466" s="39"/>
      <c r="B466" s="40"/>
      <c r="C466" s="41"/>
      <c r="D466" s="218" t="s">
        <v>146</v>
      </c>
      <c r="E466" s="41"/>
      <c r="F466" s="219" t="s">
        <v>567</v>
      </c>
      <c r="G466" s="41"/>
      <c r="H466" s="41"/>
      <c r="I466" s="220"/>
      <c r="J466" s="41"/>
      <c r="K466" s="41"/>
      <c r="L466" s="45"/>
      <c r="M466" s="221"/>
      <c r="N466" s="222"/>
      <c r="O466" s="85"/>
      <c r="P466" s="85"/>
      <c r="Q466" s="85"/>
      <c r="R466" s="85"/>
      <c r="S466" s="85"/>
      <c r="T466" s="86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146</v>
      </c>
      <c r="AU466" s="18" t="s">
        <v>82</v>
      </c>
    </row>
    <row r="467" s="13" customFormat="1">
      <c r="A467" s="13"/>
      <c r="B467" s="223"/>
      <c r="C467" s="224"/>
      <c r="D467" s="225" t="s">
        <v>148</v>
      </c>
      <c r="E467" s="226" t="s">
        <v>19</v>
      </c>
      <c r="F467" s="227" t="s">
        <v>568</v>
      </c>
      <c r="G467" s="224"/>
      <c r="H467" s="226" t="s">
        <v>19</v>
      </c>
      <c r="I467" s="228"/>
      <c r="J467" s="224"/>
      <c r="K467" s="224"/>
      <c r="L467" s="229"/>
      <c r="M467" s="230"/>
      <c r="N467" s="231"/>
      <c r="O467" s="231"/>
      <c r="P467" s="231"/>
      <c r="Q467" s="231"/>
      <c r="R467" s="231"/>
      <c r="S467" s="231"/>
      <c r="T467" s="232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3" t="s">
        <v>148</v>
      </c>
      <c r="AU467" s="233" t="s">
        <v>82</v>
      </c>
      <c r="AV467" s="13" t="s">
        <v>80</v>
      </c>
      <c r="AW467" s="13" t="s">
        <v>33</v>
      </c>
      <c r="AX467" s="13" t="s">
        <v>72</v>
      </c>
      <c r="AY467" s="233" t="s">
        <v>135</v>
      </c>
    </row>
    <row r="468" s="14" customFormat="1">
      <c r="A468" s="14"/>
      <c r="B468" s="234"/>
      <c r="C468" s="235"/>
      <c r="D468" s="225" t="s">
        <v>148</v>
      </c>
      <c r="E468" s="236" t="s">
        <v>19</v>
      </c>
      <c r="F468" s="237" t="s">
        <v>185</v>
      </c>
      <c r="G468" s="235"/>
      <c r="H468" s="238">
        <v>6</v>
      </c>
      <c r="I468" s="239"/>
      <c r="J468" s="235"/>
      <c r="K468" s="235"/>
      <c r="L468" s="240"/>
      <c r="M468" s="241"/>
      <c r="N468" s="242"/>
      <c r="O468" s="242"/>
      <c r="P468" s="242"/>
      <c r="Q468" s="242"/>
      <c r="R468" s="242"/>
      <c r="S468" s="242"/>
      <c r="T468" s="243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4" t="s">
        <v>148</v>
      </c>
      <c r="AU468" s="244" t="s">
        <v>82</v>
      </c>
      <c r="AV468" s="14" t="s">
        <v>82</v>
      </c>
      <c r="AW468" s="14" t="s">
        <v>33</v>
      </c>
      <c r="AX468" s="14" t="s">
        <v>80</v>
      </c>
      <c r="AY468" s="244" t="s">
        <v>135</v>
      </c>
    </row>
    <row r="469" s="2" customFormat="1" ht="24.15" customHeight="1">
      <c r="A469" s="39"/>
      <c r="B469" s="40"/>
      <c r="C469" s="205" t="s">
        <v>569</v>
      </c>
      <c r="D469" s="205" t="s">
        <v>138</v>
      </c>
      <c r="E469" s="206" t="s">
        <v>570</v>
      </c>
      <c r="F469" s="207" t="s">
        <v>571</v>
      </c>
      <c r="G469" s="208" t="s">
        <v>289</v>
      </c>
      <c r="H469" s="209">
        <v>46</v>
      </c>
      <c r="I469" s="210"/>
      <c r="J469" s="211">
        <f>ROUND(I469*H469,2)</f>
        <v>0</v>
      </c>
      <c r="K469" s="207" t="s">
        <v>342</v>
      </c>
      <c r="L469" s="45"/>
      <c r="M469" s="212" t="s">
        <v>19</v>
      </c>
      <c r="N469" s="213" t="s">
        <v>43</v>
      </c>
      <c r="O469" s="85"/>
      <c r="P469" s="214">
        <f>O469*H469</f>
        <v>0</v>
      </c>
      <c r="Q469" s="214">
        <v>0</v>
      </c>
      <c r="R469" s="214">
        <f>Q469*H469</f>
        <v>0</v>
      </c>
      <c r="S469" s="214">
        <v>0</v>
      </c>
      <c r="T469" s="215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16" t="s">
        <v>143</v>
      </c>
      <c r="AT469" s="216" t="s">
        <v>138</v>
      </c>
      <c r="AU469" s="216" t="s">
        <v>82</v>
      </c>
      <c r="AY469" s="18" t="s">
        <v>135</v>
      </c>
      <c r="BE469" s="217">
        <f>IF(N469="základní",J469,0)</f>
        <v>0</v>
      </c>
      <c r="BF469" s="217">
        <f>IF(N469="snížená",J469,0)</f>
        <v>0</v>
      </c>
      <c r="BG469" s="217">
        <f>IF(N469="zákl. přenesená",J469,0)</f>
        <v>0</v>
      </c>
      <c r="BH469" s="217">
        <f>IF(N469="sníž. přenesená",J469,0)</f>
        <v>0</v>
      </c>
      <c r="BI469" s="217">
        <f>IF(N469="nulová",J469,0)</f>
        <v>0</v>
      </c>
      <c r="BJ469" s="18" t="s">
        <v>80</v>
      </c>
      <c r="BK469" s="217">
        <f>ROUND(I469*H469,2)</f>
        <v>0</v>
      </c>
      <c r="BL469" s="18" t="s">
        <v>143</v>
      </c>
      <c r="BM469" s="216" t="s">
        <v>572</v>
      </c>
    </row>
    <row r="470" s="2" customFormat="1">
      <c r="A470" s="39"/>
      <c r="B470" s="40"/>
      <c r="C470" s="41"/>
      <c r="D470" s="218" t="s">
        <v>146</v>
      </c>
      <c r="E470" s="41"/>
      <c r="F470" s="219" t="s">
        <v>573</v>
      </c>
      <c r="G470" s="41"/>
      <c r="H470" s="41"/>
      <c r="I470" s="220"/>
      <c r="J470" s="41"/>
      <c r="K470" s="41"/>
      <c r="L470" s="45"/>
      <c r="M470" s="221"/>
      <c r="N470" s="222"/>
      <c r="O470" s="85"/>
      <c r="P470" s="85"/>
      <c r="Q470" s="85"/>
      <c r="R470" s="85"/>
      <c r="S470" s="85"/>
      <c r="T470" s="86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146</v>
      </c>
      <c r="AU470" s="18" t="s">
        <v>82</v>
      </c>
    </row>
    <row r="471" s="2" customFormat="1" ht="24.15" customHeight="1">
      <c r="A471" s="39"/>
      <c r="B471" s="40"/>
      <c r="C471" s="205" t="s">
        <v>574</v>
      </c>
      <c r="D471" s="205" t="s">
        <v>138</v>
      </c>
      <c r="E471" s="206" t="s">
        <v>575</v>
      </c>
      <c r="F471" s="207" t="s">
        <v>576</v>
      </c>
      <c r="G471" s="208" t="s">
        <v>289</v>
      </c>
      <c r="H471" s="209">
        <v>25</v>
      </c>
      <c r="I471" s="210"/>
      <c r="J471" s="211">
        <f>ROUND(I471*H471,2)</f>
        <v>0</v>
      </c>
      <c r="K471" s="207" t="s">
        <v>342</v>
      </c>
      <c r="L471" s="45"/>
      <c r="M471" s="212" t="s">
        <v>19</v>
      </c>
      <c r="N471" s="213" t="s">
        <v>43</v>
      </c>
      <c r="O471" s="85"/>
      <c r="P471" s="214">
        <f>O471*H471</f>
        <v>0</v>
      </c>
      <c r="Q471" s="214">
        <v>0</v>
      </c>
      <c r="R471" s="214">
        <f>Q471*H471</f>
        <v>0</v>
      </c>
      <c r="S471" s="214">
        <v>0</v>
      </c>
      <c r="T471" s="215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16" t="s">
        <v>143</v>
      </c>
      <c r="AT471" s="216" t="s">
        <v>138</v>
      </c>
      <c r="AU471" s="216" t="s">
        <v>82</v>
      </c>
      <c r="AY471" s="18" t="s">
        <v>135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18" t="s">
        <v>80</v>
      </c>
      <c r="BK471" s="217">
        <f>ROUND(I471*H471,2)</f>
        <v>0</v>
      </c>
      <c r="BL471" s="18" t="s">
        <v>143</v>
      </c>
      <c r="BM471" s="216" t="s">
        <v>577</v>
      </c>
    </row>
    <row r="472" s="2" customFormat="1">
      <c r="A472" s="39"/>
      <c r="B472" s="40"/>
      <c r="C472" s="41"/>
      <c r="D472" s="218" t="s">
        <v>146</v>
      </c>
      <c r="E472" s="41"/>
      <c r="F472" s="219" t="s">
        <v>578</v>
      </c>
      <c r="G472" s="41"/>
      <c r="H472" s="41"/>
      <c r="I472" s="220"/>
      <c r="J472" s="41"/>
      <c r="K472" s="41"/>
      <c r="L472" s="45"/>
      <c r="M472" s="221"/>
      <c r="N472" s="222"/>
      <c r="O472" s="85"/>
      <c r="P472" s="85"/>
      <c r="Q472" s="85"/>
      <c r="R472" s="85"/>
      <c r="S472" s="85"/>
      <c r="T472" s="86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146</v>
      </c>
      <c r="AU472" s="18" t="s">
        <v>82</v>
      </c>
    </row>
    <row r="473" s="13" customFormat="1">
      <c r="A473" s="13"/>
      <c r="B473" s="223"/>
      <c r="C473" s="224"/>
      <c r="D473" s="225" t="s">
        <v>148</v>
      </c>
      <c r="E473" s="226" t="s">
        <v>19</v>
      </c>
      <c r="F473" s="227" t="s">
        <v>579</v>
      </c>
      <c r="G473" s="224"/>
      <c r="H473" s="226" t="s">
        <v>19</v>
      </c>
      <c r="I473" s="228"/>
      <c r="J473" s="224"/>
      <c r="K473" s="224"/>
      <c r="L473" s="229"/>
      <c r="M473" s="230"/>
      <c r="N473" s="231"/>
      <c r="O473" s="231"/>
      <c r="P473" s="231"/>
      <c r="Q473" s="231"/>
      <c r="R473" s="231"/>
      <c r="S473" s="231"/>
      <c r="T473" s="232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3" t="s">
        <v>148</v>
      </c>
      <c r="AU473" s="233" t="s">
        <v>82</v>
      </c>
      <c r="AV473" s="13" t="s">
        <v>80</v>
      </c>
      <c r="AW473" s="13" t="s">
        <v>33</v>
      </c>
      <c r="AX473" s="13" t="s">
        <v>72</v>
      </c>
      <c r="AY473" s="233" t="s">
        <v>135</v>
      </c>
    </row>
    <row r="474" s="14" customFormat="1">
      <c r="A474" s="14"/>
      <c r="B474" s="234"/>
      <c r="C474" s="235"/>
      <c r="D474" s="225" t="s">
        <v>148</v>
      </c>
      <c r="E474" s="236" t="s">
        <v>19</v>
      </c>
      <c r="F474" s="237" t="s">
        <v>313</v>
      </c>
      <c r="G474" s="235"/>
      <c r="H474" s="238">
        <v>25</v>
      </c>
      <c r="I474" s="239"/>
      <c r="J474" s="235"/>
      <c r="K474" s="235"/>
      <c r="L474" s="240"/>
      <c r="M474" s="241"/>
      <c r="N474" s="242"/>
      <c r="O474" s="242"/>
      <c r="P474" s="242"/>
      <c r="Q474" s="242"/>
      <c r="R474" s="242"/>
      <c r="S474" s="242"/>
      <c r="T474" s="243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44" t="s">
        <v>148</v>
      </c>
      <c r="AU474" s="244" t="s">
        <v>82</v>
      </c>
      <c r="AV474" s="14" t="s">
        <v>82</v>
      </c>
      <c r="AW474" s="14" t="s">
        <v>33</v>
      </c>
      <c r="AX474" s="14" t="s">
        <v>80</v>
      </c>
      <c r="AY474" s="244" t="s">
        <v>135</v>
      </c>
    </row>
    <row r="475" s="12" customFormat="1" ht="22.8" customHeight="1">
      <c r="A475" s="12"/>
      <c r="B475" s="189"/>
      <c r="C475" s="190"/>
      <c r="D475" s="191" t="s">
        <v>71</v>
      </c>
      <c r="E475" s="203" t="s">
        <v>143</v>
      </c>
      <c r="F475" s="203" t="s">
        <v>580</v>
      </c>
      <c r="G475" s="190"/>
      <c r="H475" s="190"/>
      <c r="I475" s="193"/>
      <c r="J475" s="204">
        <f>BK475</f>
        <v>0</v>
      </c>
      <c r="K475" s="190"/>
      <c r="L475" s="195"/>
      <c r="M475" s="196"/>
      <c r="N475" s="197"/>
      <c r="O475" s="197"/>
      <c r="P475" s="198">
        <f>SUM(P476:P479)</f>
        <v>0</v>
      </c>
      <c r="Q475" s="197"/>
      <c r="R475" s="198">
        <f>SUM(R476:R479)</f>
        <v>10.663942799999999</v>
      </c>
      <c r="S475" s="197"/>
      <c r="T475" s="199">
        <f>SUM(T476:T479)</f>
        <v>0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R475" s="200" t="s">
        <v>80</v>
      </c>
      <c r="AT475" s="201" t="s">
        <v>71</v>
      </c>
      <c r="AU475" s="201" t="s">
        <v>80</v>
      </c>
      <c r="AY475" s="200" t="s">
        <v>135</v>
      </c>
      <c r="BK475" s="202">
        <f>SUM(BK476:BK479)</f>
        <v>0</v>
      </c>
    </row>
    <row r="476" s="2" customFormat="1" ht="33" customHeight="1">
      <c r="A476" s="39"/>
      <c r="B476" s="40"/>
      <c r="C476" s="205" t="s">
        <v>581</v>
      </c>
      <c r="D476" s="205" t="s">
        <v>138</v>
      </c>
      <c r="E476" s="206" t="s">
        <v>582</v>
      </c>
      <c r="F476" s="207" t="s">
        <v>583</v>
      </c>
      <c r="G476" s="208" t="s">
        <v>141</v>
      </c>
      <c r="H476" s="209">
        <v>5.6399999999999997</v>
      </c>
      <c r="I476" s="210"/>
      <c r="J476" s="211">
        <f>ROUND(I476*H476,2)</f>
        <v>0</v>
      </c>
      <c r="K476" s="207" t="s">
        <v>342</v>
      </c>
      <c r="L476" s="45"/>
      <c r="M476" s="212" t="s">
        <v>19</v>
      </c>
      <c r="N476" s="213" t="s">
        <v>43</v>
      </c>
      <c r="O476" s="85"/>
      <c r="P476" s="214">
        <f>O476*H476</f>
        <v>0</v>
      </c>
      <c r="Q476" s="214">
        <v>1.8907700000000001</v>
      </c>
      <c r="R476" s="214">
        <f>Q476*H476</f>
        <v>10.663942799999999</v>
      </c>
      <c r="S476" s="214">
        <v>0</v>
      </c>
      <c r="T476" s="215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16" t="s">
        <v>143</v>
      </c>
      <c r="AT476" s="216" t="s">
        <v>138</v>
      </c>
      <c r="AU476" s="216" t="s">
        <v>82</v>
      </c>
      <c r="AY476" s="18" t="s">
        <v>135</v>
      </c>
      <c r="BE476" s="217">
        <f>IF(N476="základní",J476,0)</f>
        <v>0</v>
      </c>
      <c r="BF476" s="217">
        <f>IF(N476="snížená",J476,0)</f>
        <v>0</v>
      </c>
      <c r="BG476" s="217">
        <f>IF(N476="zákl. přenesená",J476,0)</f>
        <v>0</v>
      </c>
      <c r="BH476" s="217">
        <f>IF(N476="sníž. přenesená",J476,0)</f>
        <v>0</v>
      </c>
      <c r="BI476" s="217">
        <f>IF(N476="nulová",J476,0)</f>
        <v>0</v>
      </c>
      <c r="BJ476" s="18" t="s">
        <v>80</v>
      </c>
      <c r="BK476" s="217">
        <f>ROUND(I476*H476,2)</f>
        <v>0</v>
      </c>
      <c r="BL476" s="18" t="s">
        <v>143</v>
      </c>
      <c r="BM476" s="216" t="s">
        <v>584</v>
      </c>
    </row>
    <row r="477" s="2" customFormat="1">
      <c r="A477" s="39"/>
      <c r="B477" s="40"/>
      <c r="C477" s="41"/>
      <c r="D477" s="218" t="s">
        <v>146</v>
      </c>
      <c r="E477" s="41"/>
      <c r="F477" s="219" t="s">
        <v>585</v>
      </c>
      <c r="G477" s="41"/>
      <c r="H477" s="41"/>
      <c r="I477" s="220"/>
      <c r="J477" s="41"/>
      <c r="K477" s="41"/>
      <c r="L477" s="45"/>
      <c r="M477" s="221"/>
      <c r="N477" s="222"/>
      <c r="O477" s="85"/>
      <c r="P477" s="85"/>
      <c r="Q477" s="85"/>
      <c r="R477" s="85"/>
      <c r="S477" s="85"/>
      <c r="T477" s="86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146</v>
      </c>
      <c r="AU477" s="18" t="s">
        <v>82</v>
      </c>
    </row>
    <row r="478" s="13" customFormat="1">
      <c r="A478" s="13"/>
      <c r="B478" s="223"/>
      <c r="C478" s="224"/>
      <c r="D478" s="225" t="s">
        <v>148</v>
      </c>
      <c r="E478" s="226" t="s">
        <v>19</v>
      </c>
      <c r="F478" s="227" t="s">
        <v>586</v>
      </c>
      <c r="G478" s="224"/>
      <c r="H478" s="226" t="s">
        <v>19</v>
      </c>
      <c r="I478" s="228"/>
      <c r="J478" s="224"/>
      <c r="K478" s="224"/>
      <c r="L478" s="229"/>
      <c r="M478" s="230"/>
      <c r="N478" s="231"/>
      <c r="O478" s="231"/>
      <c r="P478" s="231"/>
      <c r="Q478" s="231"/>
      <c r="R478" s="231"/>
      <c r="S478" s="231"/>
      <c r="T478" s="232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3" t="s">
        <v>148</v>
      </c>
      <c r="AU478" s="233" t="s">
        <v>82</v>
      </c>
      <c r="AV478" s="13" t="s">
        <v>80</v>
      </c>
      <c r="AW478" s="13" t="s">
        <v>33</v>
      </c>
      <c r="AX478" s="13" t="s">
        <v>72</v>
      </c>
      <c r="AY478" s="233" t="s">
        <v>135</v>
      </c>
    </row>
    <row r="479" s="14" customFormat="1">
      <c r="A479" s="14"/>
      <c r="B479" s="234"/>
      <c r="C479" s="235"/>
      <c r="D479" s="225" t="s">
        <v>148</v>
      </c>
      <c r="E479" s="236" t="s">
        <v>19</v>
      </c>
      <c r="F479" s="237" t="s">
        <v>587</v>
      </c>
      <c r="G479" s="235"/>
      <c r="H479" s="238">
        <v>5.6399999999999997</v>
      </c>
      <c r="I479" s="239"/>
      <c r="J479" s="235"/>
      <c r="K479" s="235"/>
      <c r="L479" s="240"/>
      <c r="M479" s="241"/>
      <c r="N479" s="242"/>
      <c r="O479" s="242"/>
      <c r="P479" s="242"/>
      <c r="Q479" s="242"/>
      <c r="R479" s="242"/>
      <c r="S479" s="242"/>
      <c r="T479" s="243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44" t="s">
        <v>148</v>
      </c>
      <c r="AU479" s="244" t="s">
        <v>82</v>
      </c>
      <c r="AV479" s="14" t="s">
        <v>82</v>
      </c>
      <c r="AW479" s="14" t="s">
        <v>33</v>
      </c>
      <c r="AX479" s="14" t="s">
        <v>80</v>
      </c>
      <c r="AY479" s="244" t="s">
        <v>135</v>
      </c>
    </row>
    <row r="480" s="12" customFormat="1" ht="22.8" customHeight="1">
      <c r="A480" s="12"/>
      <c r="B480" s="189"/>
      <c r="C480" s="190"/>
      <c r="D480" s="191" t="s">
        <v>71</v>
      </c>
      <c r="E480" s="203" t="s">
        <v>178</v>
      </c>
      <c r="F480" s="203" t="s">
        <v>588</v>
      </c>
      <c r="G480" s="190"/>
      <c r="H480" s="190"/>
      <c r="I480" s="193"/>
      <c r="J480" s="204">
        <f>BK480</f>
        <v>0</v>
      </c>
      <c r="K480" s="190"/>
      <c r="L480" s="195"/>
      <c r="M480" s="196"/>
      <c r="N480" s="197"/>
      <c r="O480" s="197"/>
      <c r="P480" s="198">
        <f>SUM(P481:P627)</f>
        <v>0</v>
      </c>
      <c r="Q480" s="197"/>
      <c r="R480" s="198">
        <f>SUM(R481:R627)</f>
        <v>936.52663480000001</v>
      </c>
      <c r="S480" s="197"/>
      <c r="T480" s="199">
        <f>SUM(T481:T627)</f>
        <v>0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200" t="s">
        <v>80</v>
      </c>
      <c r="AT480" s="201" t="s">
        <v>71</v>
      </c>
      <c r="AU480" s="201" t="s">
        <v>80</v>
      </c>
      <c r="AY480" s="200" t="s">
        <v>135</v>
      </c>
      <c r="BK480" s="202">
        <f>SUM(BK481:BK627)</f>
        <v>0</v>
      </c>
    </row>
    <row r="481" s="2" customFormat="1" ht="33" customHeight="1">
      <c r="A481" s="39"/>
      <c r="B481" s="40"/>
      <c r="C481" s="205" t="s">
        <v>589</v>
      </c>
      <c r="D481" s="205" t="s">
        <v>138</v>
      </c>
      <c r="E481" s="206" t="s">
        <v>590</v>
      </c>
      <c r="F481" s="207" t="s">
        <v>591</v>
      </c>
      <c r="G481" s="208" t="s">
        <v>188</v>
      </c>
      <c r="H481" s="209">
        <v>918.75</v>
      </c>
      <c r="I481" s="210"/>
      <c r="J481" s="211">
        <f>ROUND(I481*H481,2)</f>
        <v>0</v>
      </c>
      <c r="K481" s="207" t="s">
        <v>142</v>
      </c>
      <c r="L481" s="45"/>
      <c r="M481" s="212" t="s">
        <v>19</v>
      </c>
      <c r="N481" s="213" t="s">
        <v>43</v>
      </c>
      <c r="O481" s="85"/>
      <c r="P481" s="214">
        <f>O481*H481</f>
        <v>0</v>
      </c>
      <c r="Q481" s="214">
        <v>0.46000000000000002</v>
      </c>
      <c r="R481" s="214">
        <f>Q481*H481</f>
        <v>422.625</v>
      </c>
      <c r="S481" s="214">
        <v>0</v>
      </c>
      <c r="T481" s="215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16" t="s">
        <v>143</v>
      </c>
      <c r="AT481" s="216" t="s">
        <v>138</v>
      </c>
      <c r="AU481" s="216" t="s">
        <v>82</v>
      </c>
      <c r="AY481" s="18" t="s">
        <v>135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18" t="s">
        <v>80</v>
      </c>
      <c r="BK481" s="217">
        <f>ROUND(I481*H481,2)</f>
        <v>0</v>
      </c>
      <c r="BL481" s="18" t="s">
        <v>143</v>
      </c>
      <c r="BM481" s="216" t="s">
        <v>592</v>
      </c>
    </row>
    <row r="482" s="2" customFormat="1">
      <c r="A482" s="39"/>
      <c r="B482" s="40"/>
      <c r="C482" s="41"/>
      <c r="D482" s="218" t="s">
        <v>146</v>
      </c>
      <c r="E482" s="41"/>
      <c r="F482" s="219" t="s">
        <v>593</v>
      </c>
      <c r="G482" s="41"/>
      <c r="H482" s="41"/>
      <c r="I482" s="220"/>
      <c r="J482" s="41"/>
      <c r="K482" s="41"/>
      <c r="L482" s="45"/>
      <c r="M482" s="221"/>
      <c r="N482" s="222"/>
      <c r="O482" s="85"/>
      <c r="P482" s="85"/>
      <c r="Q482" s="85"/>
      <c r="R482" s="85"/>
      <c r="S482" s="85"/>
      <c r="T482" s="86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146</v>
      </c>
      <c r="AU482" s="18" t="s">
        <v>82</v>
      </c>
    </row>
    <row r="483" s="13" customFormat="1">
      <c r="A483" s="13"/>
      <c r="B483" s="223"/>
      <c r="C483" s="224"/>
      <c r="D483" s="225" t="s">
        <v>148</v>
      </c>
      <c r="E483" s="226" t="s">
        <v>19</v>
      </c>
      <c r="F483" s="227" t="s">
        <v>149</v>
      </c>
      <c r="G483" s="224"/>
      <c r="H483" s="226" t="s">
        <v>19</v>
      </c>
      <c r="I483" s="228"/>
      <c r="J483" s="224"/>
      <c r="K483" s="224"/>
      <c r="L483" s="229"/>
      <c r="M483" s="230"/>
      <c r="N483" s="231"/>
      <c r="O483" s="231"/>
      <c r="P483" s="231"/>
      <c r="Q483" s="231"/>
      <c r="R483" s="231"/>
      <c r="S483" s="231"/>
      <c r="T483" s="232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3" t="s">
        <v>148</v>
      </c>
      <c r="AU483" s="233" t="s">
        <v>82</v>
      </c>
      <c r="AV483" s="13" t="s">
        <v>80</v>
      </c>
      <c r="AW483" s="13" t="s">
        <v>33</v>
      </c>
      <c r="AX483" s="13" t="s">
        <v>72</v>
      </c>
      <c r="AY483" s="233" t="s">
        <v>135</v>
      </c>
    </row>
    <row r="484" s="13" customFormat="1">
      <c r="A484" s="13"/>
      <c r="B484" s="223"/>
      <c r="C484" s="224"/>
      <c r="D484" s="225" t="s">
        <v>148</v>
      </c>
      <c r="E484" s="226" t="s">
        <v>19</v>
      </c>
      <c r="F484" s="227" t="s">
        <v>594</v>
      </c>
      <c r="G484" s="224"/>
      <c r="H484" s="226" t="s">
        <v>19</v>
      </c>
      <c r="I484" s="228"/>
      <c r="J484" s="224"/>
      <c r="K484" s="224"/>
      <c r="L484" s="229"/>
      <c r="M484" s="230"/>
      <c r="N484" s="231"/>
      <c r="O484" s="231"/>
      <c r="P484" s="231"/>
      <c r="Q484" s="231"/>
      <c r="R484" s="231"/>
      <c r="S484" s="231"/>
      <c r="T484" s="232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3" t="s">
        <v>148</v>
      </c>
      <c r="AU484" s="233" t="s">
        <v>82</v>
      </c>
      <c r="AV484" s="13" t="s">
        <v>80</v>
      </c>
      <c r="AW484" s="13" t="s">
        <v>33</v>
      </c>
      <c r="AX484" s="13" t="s">
        <v>72</v>
      </c>
      <c r="AY484" s="233" t="s">
        <v>135</v>
      </c>
    </row>
    <row r="485" s="13" customFormat="1">
      <c r="A485" s="13"/>
      <c r="B485" s="223"/>
      <c r="C485" s="224"/>
      <c r="D485" s="225" t="s">
        <v>148</v>
      </c>
      <c r="E485" s="226" t="s">
        <v>19</v>
      </c>
      <c r="F485" s="227" t="s">
        <v>157</v>
      </c>
      <c r="G485" s="224"/>
      <c r="H485" s="226" t="s">
        <v>19</v>
      </c>
      <c r="I485" s="228"/>
      <c r="J485" s="224"/>
      <c r="K485" s="224"/>
      <c r="L485" s="229"/>
      <c r="M485" s="230"/>
      <c r="N485" s="231"/>
      <c r="O485" s="231"/>
      <c r="P485" s="231"/>
      <c r="Q485" s="231"/>
      <c r="R485" s="231"/>
      <c r="S485" s="231"/>
      <c r="T485" s="232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3" t="s">
        <v>148</v>
      </c>
      <c r="AU485" s="233" t="s">
        <v>82</v>
      </c>
      <c r="AV485" s="13" t="s">
        <v>80</v>
      </c>
      <c r="AW485" s="13" t="s">
        <v>33</v>
      </c>
      <c r="AX485" s="13" t="s">
        <v>72</v>
      </c>
      <c r="AY485" s="233" t="s">
        <v>135</v>
      </c>
    </row>
    <row r="486" s="14" customFormat="1">
      <c r="A486" s="14"/>
      <c r="B486" s="234"/>
      <c r="C486" s="235"/>
      <c r="D486" s="225" t="s">
        <v>148</v>
      </c>
      <c r="E486" s="236" t="s">
        <v>19</v>
      </c>
      <c r="F486" s="237" t="s">
        <v>197</v>
      </c>
      <c r="G486" s="235"/>
      <c r="H486" s="238">
        <v>273</v>
      </c>
      <c r="I486" s="239"/>
      <c r="J486" s="235"/>
      <c r="K486" s="235"/>
      <c r="L486" s="240"/>
      <c r="M486" s="241"/>
      <c r="N486" s="242"/>
      <c r="O486" s="242"/>
      <c r="P486" s="242"/>
      <c r="Q486" s="242"/>
      <c r="R486" s="242"/>
      <c r="S486" s="242"/>
      <c r="T486" s="243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4" t="s">
        <v>148</v>
      </c>
      <c r="AU486" s="244" t="s">
        <v>82</v>
      </c>
      <c r="AV486" s="14" t="s">
        <v>82</v>
      </c>
      <c r="AW486" s="14" t="s">
        <v>33</v>
      </c>
      <c r="AX486" s="14" t="s">
        <v>72</v>
      </c>
      <c r="AY486" s="244" t="s">
        <v>135</v>
      </c>
    </row>
    <row r="487" s="13" customFormat="1">
      <c r="A487" s="13"/>
      <c r="B487" s="223"/>
      <c r="C487" s="224"/>
      <c r="D487" s="225" t="s">
        <v>148</v>
      </c>
      <c r="E487" s="226" t="s">
        <v>19</v>
      </c>
      <c r="F487" s="227" t="s">
        <v>159</v>
      </c>
      <c r="G487" s="224"/>
      <c r="H487" s="226" t="s">
        <v>19</v>
      </c>
      <c r="I487" s="228"/>
      <c r="J487" s="224"/>
      <c r="K487" s="224"/>
      <c r="L487" s="229"/>
      <c r="M487" s="230"/>
      <c r="N487" s="231"/>
      <c r="O487" s="231"/>
      <c r="P487" s="231"/>
      <c r="Q487" s="231"/>
      <c r="R487" s="231"/>
      <c r="S487" s="231"/>
      <c r="T487" s="232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3" t="s">
        <v>148</v>
      </c>
      <c r="AU487" s="233" t="s">
        <v>82</v>
      </c>
      <c r="AV487" s="13" t="s">
        <v>80</v>
      </c>
      <c r="AW487" s="13" t="s">
        <v>33</v>
      </c>
      <c r="AX487" s="13" t="s">
        <v>72</v>
      </c>
      <c r="AY487" s="233" t="s">
        <v>135</v>
      </c>
    </row>
    <row r="488" s="14" customFormat="1">
      <c r="A488" s="14"/>
      <c r="B488" s="234"/>
      <c r="C488" s="235"/>
      <c r="D488" s="225" t="s">
        <v>148</v>
      </c>
      <c r="E488" s="236" t="s">
        <v>19</v>
      </c>
      <c r="F488" s="237" t="s">
        <v>198</v>
      </c>
      <c r="G488" s="235"/>
      <c r="H488" s="238">
        <v>168</v>
      </c>
      <c r="I488" s="239"/>
      <c r="J488" s="235"/>
      <c r="K488" s="235"/>
      <c r="L488" s="240"/>
      <c r="M488" s="241"/>
      <c r="N488" s="242"/>
      <c r="O488" s="242"/>
      <c r="P488" s="242"/>
      <c r="Q488" s="242"/>
      <c r="R488" s="242"/>
      <c r="S488" s="242"/>
      <c r="T488" s="243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4" t="s">
        <v>148</v>
      </c>
      <c r="AU488" s="244" t="s">
        <v>82</v>
      </c>
      <c r="AV488" s="14" t="s">
        <v>82</v>
      </c>
      <c r="AW488" s="14" t="s">
        <v>33</v>
      </c>
      <c r="AX488" s="14" t="s">
        <v>72</v>
      </c>
      <c r="AY488" s="244" t="s">
        <v>135</v>
      </c>
    </row>
    <row r="489" s="13" customFormat="1">
      <c r="A489" s="13"/>
      <c r="B489" s="223"/>
      <c r="C489" s="224"/>
      <c r="D489" s="225" t="s">
        <v>148</v>
      </c>
      <c r="E489" s="226" t="s">
        <v>19</v>
      </c>
      <c r="F489" s="227" t="s">
        <v>161</v>
      </c>
      <c r="G489" s="224"/>
      <c r="H489" s="226" t="s">
        <v>19</v>
      </c>
      <c r="I489" s="228"/>
      <c r="J489" s="224"/>
      <c r="K489" s="224"/>
      <c r="L489" s="229"/>
      <c r="M489" s="230"/>
      <c r="N489" s="231"/>
      <c r="O489" s="231"/>
      <c r="P489" s="231"/>
      <c r="Q489" s="231"/>
      <c r="R489" s="231"/>
      <c r="S489" s="231"/>
      <c r="T489" s="232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3" t="s">
        <v>148</v>
      </c>
      <c r="AU489" s="233" t="s">
        <v>82</v>
      </c>
      <c r="AV489" s="13" t="s">
        <v>80</v>
      </c>
      <c r="AW489" s="13" t="s">
        <v>33</v>
      </c>
      <c r="AX489" s="13" t="s">
        <v>72</v>
      </c>
      <c r="AY489" s="233" t="s">
        <v>135</v>
      </c>
    </row>
    <row r="490" s="14" customFormat="1">
      <c r="A490" s="14"/>
      <c r="B490" s="234"/>
      <c r="C490" s="235"/>
      <c r="D490" s="225" t="s">
        <v>148</v>
      </c>
      <c r="E490" s="236" t="s">
        <v>19</v>
      </c>
      <c r="F490" s="237" t="s">
        <v>199</v>
      </c>
      <c r="G490" s="235"/>
      <c r="H490" s="238">
        <v>57.75</v>
      </c>
      <c r="I490" s="239"/>
      <c r="J490" s="235"/>
      <c r="K490" s="235"/>
      <c r="L490" s="240"/>
      <c r="M490" s="241"/>
      <c r="N490" s="242"/>
      <c r="O490" s="242"/>
      <c r="P490" s="242"/>
      <c r="Q490" s="242"/>
      <c r="R490" s="242"/>
      <c r="S490" s="242"/>
      <c r="T490" s="243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4" t="s">
        <v>148</v>
      </c>
      <c r="AU490" s="244" t="s">
        <v>82</v>
      </c>
      <c r="AV490" s="14" t="s">
        <v>82</v>
      </c>
      <c r="AW490" s="14" t="s">
        <v>33</v>
      </c>
      <c r="AX490" s="14" t="s">
        <v>72</v>
      </c>
      <c r="AY490" s="244" t="s">
        <v>135</v>
      </c>
    </row>
    <row r="491" s="16" customFormat="1">
      <c r="A491" s="16"/>
      <c r="B491" s="266"/>
      <c r="C491" s="267"/>
      <c r="D491" s="225" t="s">
        <v>148</v>
      </c>
      <c r="E491" s="268" t="s">
        <v>19</v>
      </c>
      <c r="F491" s="269" t="s">
        <v>595</v>
      </c>
      <c r="G491" s="267"/>
      <c r="H491" s="270">
        <v>498.75</v>
      </c>
      <c r="I491" s="271"/>
      <c r="J491" s="267"/>
      <c r="K491" s="267"/>
      <c r="L491" s="272"/>
      <c r="M491" s="273"/>
      <c r="N491" s="274"/>
      <c r="O491" s="274"/>
      <c r="P491" s="274"/>
      <c r="Q491" s="274"/>
      <c r="R491" s="274"/>
      <c r="S491" s="274"/>
      <c r="T491" s="275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T491" s="276" t="s">
        <v>148</v>
      </c>
      <c r="AU491" s="276" t="s">
        <v>82</v>
      </c>
      <c r="AV491" s="16" t="s">
        <v>144</v>
      </c>
      <c r="AW491" s="16" t="s">
        <v>33</v>
      </c>
      <c r="AX491" s="16" t="s">
        <v>72</v>
      </c>
      <c r="AY491" s="276" t="s">
        <v>135</v>
      </c>
    </row>
    <row r="492" s="13" customFormat="1">
      <c r="A492" s="13"/>
      <c r="B492" s="223"/>
      <c r="C492" s="224"/>
      <c r="D492" s="225" t="s">
        <v>148</v>
      </c>
      <c r="E492" s="226" t="s">
        <v>19</v>
      </c>
      <c r="F492" s="227" t="s">
        <v>596</v>
      </c>
      <c r="G492" s="224"/>
      <c r="H492" s="226" t="s">
        <v>19</v>
      </c>
      <c r="I492" s="228"/>
      <c r="J492" s="224"/>
      <c r="K492" s="224"/>
      <c r="L492" s="229"/>
      <c r="M492" s="230"/>
      <c r="N492" s="231"/>
      <c r="O492" s="231"/>
      <c r="P492" s="231"/>
      <c r="Q492" s="231"/>
      <c r="R492" s="231"/>
      <c r="S492" s="231"/>
      <c r="T492" s="232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3" t="s">
        <v>148</v>
      </c>
      <c r="AU492" s="233" t="s">
        <v>82</v>
      </c>
      <c r="AV492" s="13" t="s">
        <v>80</v>
      </c>
      <c r="AW492" s="13" t="s">
        <v>33</v>
      </c>
      <c r="AX492" s="13" t="s">
        <v>72</v>
      </c>
      <c r="AY492" s="233" t="s">
        <v>135</v>
      </c>
    </row>
    <row r="493" s="13" customFormat="1">
      <c r="A493" s="13"/>
      <c r="B493" s="223"/>
      <c r="C493" s="224"/>
      <c r="D493" s="225" t="s">
        <v>148</v>
      </c>
      <c r="E493" s="226" t="s">
        <v>19</v>
      </c>
      <c r="F493" s="227" t="s">
        <v>157</v>
      </c>
      <c r="G493" s="224"/>
      <c r="H493" s="226" t="s">
        <v>19</v>
      </c>
      <c r="I493" s="228"/>
      <c r="J493" s="224"/>
      <c r="K493" s="224"/>
      <c r="L493" s="229"/>
      <c r="M493" s="230"/>
      <c r="N493" s="231"/>
      <c r="O493" s="231"/>
      <c r="P493" s="231"/>
      <c r="Q493" s="231"/>
      <c r="R493" s="231"/>
      <c r="S493" s="231"/>
      <c r="T493" s="232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3" t="s">
        <v>148</v>
      </c>
      <c r="AU493" s="233" t="s">
        <v>82</v>
      </c>
      <c r="AV493" s="13" t="s">
        <v>80</v>
      </c>
      <c r="AW493" s="13" t="s">
        <v>33</v>
      </c>
      <c r="AX493" s="13" t="s">
        <v>72</v>
      </c>
      <c r="AY493" s="233" t="s">
        <v>135</v>
      </c>
    </row>
    <row r="494" s="14" customFormat="1">
      <c r="A494" s="14"/>
      <c r="B494" s="234"/>
      <c r="C494" s="235"/>
      <c r="D494" s="225" t="s">
        <v>148</v>
      </c>
      <c r="E494" s="236" t="s">
        <v>19</v>
      </c>
      <c r="F494" s="237" t="s">
        <v>597</v>
      </c>
      <c r="G494" s="235"/>
      <c r="H494" s="238">
        <v>260</v>
      </c>
      <c r="I494" s="239"/>
      <c r="J494" s="235"/>
      <c r="K494" s="235"/>
      <c r="L494" s="240"/>
      <c r="M494" s="241"/>
      <c r="N494" s="242"/>
      <c r="O494" s="242"/>
      <c r="P494" s="242"/>
      <c r="Q494" s="242"/>
      <c r="R494" s="242"/>
      <c r="S494" s="242"/>
      <c r="T494" s="243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4" t="s">
        <v>148</v>
      </c>
      <c r="AU494" s="244" t="s">
        <v>82</v>
      </c>
      <c r="AV494" s="14" t="s">
        <v>82</v>
      </c>
      <c r="AW494" s="14" t="s">
        <v>33</v>
      </c>
      <c r="AX494" s="14" t="s">
        <v>72</v>
      </c>
      <c r="AY494" s="244" t="s">
        <v>135</v>
      </c>
    </row>
    <row r="495" s="13" customFormat="1">
      <c r="A495" s="13"/>
      <c r="B495" s="223"/>
      <c r="C495" s="224"/>
      <c r="D495" s="225" t="s">
        <v>148</v>
      </c>
      <c r="E495" s="226" t="s">
        <v>19</v>
      </c>
      <c r="F495" s="227" t="s">
        <v>159</v>
      </c>
      <c r="G495" s="224"/>
      <c r="H495" s="226" t="s">
        <v>19</v>
      </c>
      <c r="I495" s="228"/>
      <c r="J495" s="224"/>
      <c r="K495" s="224"/>
      <c r="L495" s="229"/>
      <c r="M495" s="230"/>
      <c r="N495" s="231"/>
      <c r="O495" s="231"/>
      <c r="P495" s="231"/>
      <c r="Q495" s="231"/>
      <c r="R495" s="231"/>
      <c r="S495" s="231"/>
      <c r="T495" s="232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3" t="s">
        <v>148</v>
      </c>
      <c r="AU495" s="233" t="s">
        <v>82</v>
      </c>
      <c r="AV495" s="13" t="s">
        <v>80</v>
      </c>
      <c r="AW495" s="13" t="s">
        <v>33</v>
      </c>
      <c r="AX495" s="13" t="s">
        <v>72</v>
      </c>
      <c r="AY495" s="233" t="s">
        <v>135</v>
      </c>
    </row>
    <row r="496" s="14" customFormat="1">
      <c r="A496" s="14"/>
      <c r="B496" s="234"/>
      <c r="C496" s="235"/>
      <c r="D496" s="225" t="s">
        <v>148</v>
      </c>
      <c r="E496" s="236" t="s">
        <v>19</v>
      </c>
      <c r="F496" s="237" t="s">
        <v>598</v>
      </c>
      <c r="G496" s="235"/>
      <c r="H496" s="238">
        <v>160</v>
      </c>
      <c r="I496" s="239"/>
      <c r="J496" s="235"/>
      <c r="K496" s="235"/>
      <c r="L496" s="240"/>
      <c r="M496" s="241"/>
      <c r="N496" s="242"/>
      <c r="O496" s="242"/>
      <c r="P496" s="242"/>
      <c r="Q496" s="242"/>
      <c r="R496" s="242"/>
      <c r="S496" s="242"/>
      <c r="T496" s="243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4" t="s">
        <v>148</v>
      </c>
      <c r="AU496" s="244" t="s">
        <v>82</v>
      </c>
      <c r="AV496" s="14" t="s">
        <v>82</v>
      </c>
      <c r="AW496" s="14" t="s">
        <v>33</v>
      </c>
      <c r="AX496" s="14" t="s">
        <v>72</v>
      </c>
      <c r="AY496" s="244" t="s">
        <v>135</v>
      </c>
    </row>
    <row r="497" s="16" customFormat="1">
      <c r="A497" s="16"/>
      <c r="B497" s="266"/>
      <c r="C497" s="267"/>
      <c r="D497" s="225" t="s">
        <v>148</v>
      </c>
      <c r="E497" s="268" t="s">
        <v>19</v>
      </c>
      <c r="F497" s="269" t="s">
        <v>595</v>
      </c>
      <c r="G497" s="267"/>
      <c r="H497" s="270">
        <v>420</v>
      </c>
      <c r="I497" s="271"/>
      <c r="J497" s="267"/>
      <c r="K497" s="267"/>
      <c r="L497" s="272"/>
      <c r="M497" s="273"/>
      <c r="N497" s="274"/>
      <c r="O497" s="274"/>
      <c r="P497" s="274"/>
      <c r="Q497" s="274"/>
      <c r="R497" s="274"/>
      <c r="S497" s="274"/>
      <c r="T497" s="275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T497" s="276" t="s">
        <v>148</v>
      </c>
      <c r="AU497" s="276" t="s">
        <v>82</v>
      </c>
      <c r="AV497" s="16" t="s">
        <v>144</v>
      </c>
      <c r="AW497" s="16" t="s">
        <v>33</v>
      </c>
      <c r="AX497" s="16" t="s">
        <v>72</v>
      </c>
      <c r="AY497" s="276" t="s">
        <v>135</v>
      </c>
    </row>
    <row r="498" s="15" customFormat="1">
      <c r="A498" s="15"/>
      <c r="B498" s="245"/>
      <c r="C498" s="246"/>
      <c r="D498" s="225" t="s">
        <v>148</v>
      </c>
      <c r="E498" s="247" t="s">
        <v>19</v>
      </c>
      <c r="F498" s="248" t="s">
        <v>163</v>
      </c>
      <c r="G498" s="246"/>
      <c r="H498" s="249">
        <v>918.75</v>
      </c>
      <c r="I498" s="250"/>
      <c r="J498" s="246"/>
      <c r="K498" s="246"/>
      <c r="L498" s="251"/>
      <c r="M498" s="252"/>
      <c r="N498" s="253"/>
      <c r="O498" s="253"/>
      <c r="P498" s="253"/>
      <c r="Q498" s="253"/>
      <c r="R498" s="253"/>
      <c r="S498" s="253"/>
      <c r="T498" s="254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55" t="s">
        <v>148</v>
      </c>
      <c r="AU498" s="255" t="s">
        <v>82</v>
      </c>
      <c r="AV498" s="15" t="s">
        <v>143</v>
      </c>
      <c r="AW498" s="15" t="s">
        <v>33</v>
      </c>
      <c r="AX498" s="15" t="s">
        <v>80</v>
      </c>
      <c r="AY498" s="255" t="s">
        <v>135</v>
      </c>
    </row>
    <row r="499" s="2" customFormat="1" ht="33" customHeight="1">
      <c r="A499" s="39"/>
      <c r="B499" s="40"/>
      <c r="C499" s="205" t="s">
        <v>599</v>
      </c>
      <c r="D499" s="205" t="s">
        <v>138</v>
      </c>
      <c r="E499" s="206" t="s">
        <v>600</v>
      </c>
      <c r="F499" s="207" t="s">
        <v>601</v>
      </c>
      <c r="G499" s="208" t="s">
        <v>188</v>
      </c>
      <c r="H499" s="209">
        <v>137.50800000000001</v>
      </c>
      <c r="I499" s="210"/>
      <c r="J499" s="211">
        <f>ROUND(I499*H499,2)</f>
        <v>0</v>
      </c>
      <c r="K499" s="207" t="s">
        <v>142</v>
      </c>
      <c r="L499" s="45"/>
      <c r="M499" s="212" t="s">
        <v>19</v>
      </c>
      <c r="N499" s="213" t="s">
        <v>43</v>
      </c>
      <c r="O499" s="85"/>
      <c r="P499" s="214">
        <f>O499*H499</f>
        <v>0</v>
      </c>
      <c r="Q499" s="214">
        <v>0.68999999999999995</v>
      </c>
      <c r="R499" s="214">
        <f>Q499*H499</f>
        <v>94.880520000000004</v>
      </c>
      <c r="S499" s="214">
        <v>0</v>
      </c>
      <c r="T499" s="215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16" t="s">
        <v>143</v>
      </c>
      <c r="AT499" s="216" t="s">
        <v>138</v>
      </c>
      <c r="AU499" s="216" t="s">
        <v>82</v>
      </c>
      <c r="AY499" s="18" t="s">
        <v>135</v>
      </c>
      <c r="BE499" s="217">
        <f>IF(N499="základní",J499,0)</f>
        <v>0</v>
      </c>
      <c r="BF499" s="217">
        <f>IF(N499="snížená",J499,0)</f>
        <v>0</v>
      </c>
      <c r="BG499" s="217">
        <f>IF(N499="zákl. přenesená",J499,0)</f>
        <v>0</v>
      </c>
      <c r="BH499" s="217">
        <f>IF(N499="sníž. přenesená",J499,0)</f>
        <v>0</v>
      </c>
      <c r="BI499" s="217">
        <f>IF(N499="nulová",J499,0)</f>
        <v>0</v>
      </c>
      <c r="BJ499" s="18" t="s">
        <v>80</v>
      </c>
      <c r="BK499" s="217">
        <f>ROUND(I499*H499,2)</f>
        <v>0</v>
      </c>
      <c r="BL499" s="18" t="s">
        <v>143</v>
      </c>
      <c r="BM499" s="216" t="s">
        <v>602</v>
      </c>
    </row>
    <row r="500" s="2" customFormat="1">
      <c r="A500" s="39"/>
      <c r="B500" s="40"/>
      <c r="C500" s="41"/>
      <c r="D500" s="218" t="s">
        <v>146</v>
      </c>
      <c r="E500" s="41"/>
      <c r="F500" s="219" t="s">
        <v>603</v>
      </c>
      <c r="G500" s="41"/>
      <c r="H500" s="41"/>
      <c r="I500" s="220"/>
      <c r="J500" s="41"/>
      <c r="K500" s="41"/>
      <c r="L500" s="45"/>
      <c r="M500" s="221"/>
      <c r="N500" s="222"/>
      <c r="O500" s="85"/>
      <c r="P500" s="85"/>
      <c r="Q500" s="85"/>
      <c r="R500" s="85"/>
      <c r="S500" s="85"/>
      <c r="T500" s="86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146</v>
      </c>
      <c r="AU500" s="18" t="s">
        <v>82</v>
      </c>
    </row>
    <row r="501" s="13" customFormat="1">
      <c r="A501" s="13"/>
      <c r="B501" s="223"/>
      <c r="C501" s="224"/>
      <c r="D501" s="225" t="s">
        <v>148</v>
      </c>
      <c r="E501" s="226" t="s">
        <v>19</v>
      </c>
      <c r="F501" s="227" t="s">
        <v>300</v>
      </c>
      <c r="G501" s="224"/>
      <c r="H501" s="226" t="s">
        <v>19</v>
      </c>
      <c r="I501" s="228"/>
      <c r="J501" s="224"/>
      <c r="K501" s="224"/>
      <c r="L501" s="229"/>
      <c r="M501" s="230"/>
      <c r="N501" s="231"/>
      <c r="O501" s="231"/>
      <c r="P501" s="231"/>
      <c r="Q501" s="231"/>
      <c r="R501" s="231"/>
      <c r="S501" s="231"/>
      <c r="T501" s="232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3" t="s">
        <v>148</v>
      </c>
      <c r="AU501" s="233" t="s">
        <v>82</v>
      </c>
      <c r="AV501" s="13" t="s">
        <v>80</v>
      </c>
      <c r="AW501" s="13" t="s">
        <v>33</v>
      </c>
      <c r="AX501" s="13" t="s">
        <v>72</v>
      </c>
      <c r="AY501" s="233" t="s">
        <v>135</v>
      </c>
    </row>
    <row r="502" s="14" customFormat="1">
      <c r="A502" s="14"/>
      <c r="B502" s="234"/>
      <c r="C502" s="235"/>
      <c r="D502" s="225" t="s">
        <v>148</v>
      </c>
      <c r="E502" s="236" t="s">
        <v>19</v>
      </c>
      <c r="F502" s="237" t="s">
        <v>604</v>
      </c>
      <c r="G502" s="235"/>
      <c r="H502" s="238">
        <v>1.008</v>
      </c>
      <c r="I502" s="239"/>
      <c r="J502" s="235"/>
      <c r="K502" s="235"/>
      <c r="L502" s="240"/>
      <c r="M502" s="241"/>
      <c r="N502" s="242"/>
      <c r="O502" s="242"/>
      <c r="P502" s="242"/>
      <c r="Q502" s="242"/>
      <c r="R502" s="242"/>
      <c r="S502" s="242"/>
      <c r="T502" s="243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4" t="s">
        <v>148</v>
      </c>
      <c r="AU502" s="244" t="s">
        <v>82</v>
      </c>
      <c r="AV502" s="14" t="s">
        <v>82</v>
      </c>
      <c r="AW502" s="14" t="s">
        <v>33</v>
      </c>
      <c r="AX502" s="14" t="s">
        <v>72</v>
      </c>
      <c r="AY502" s="244" t="s">
        <v>135</v>
      </c>
    </row>
    <row r="503" s="13" customFormat="1">
      <c r="A503" s="13"/>
      <c r="B503" s="223"/>
      <c r="C503" s="224"/>
      <c r="D503" s="225" t="s">
        <v>148</v>
      </c>
      <c r="E503" s="226" t="s">
        <v>19</v>
      </c>
      <c r="F503" s="227" t="s">
        <v>149</v>
      </c>
      <c r="G503" s="224"/>
      <c r="H503" s="226" t="s">
        <v>19</v>
      </c>
      <c r="I503" s="228"/>
      <c r="J503" s="224"/>
      <c r="K503" s="224"/>
      <c r="L503" s="229"/>
      <c r="M503" s="230"/>
      <c r="N503" s="231"/>
      <c r="O503" s="231"/>
      <c r="P503" s="231"/>
      <c r="Q503" s="231"/>
      <c r="R503" s="231"/>
      <c r="S503" s="231"/>
      <c r="T503" s="232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3" t="s">
        <v>148</v>
      </c>
      <c r="AU503" s="233" t="s">
        <v>82</v>
      </c>
      <c r="AV503" s="13" t="s">
        <v>80</v>
      </c>
      <c r="AW503" s="13" t="s">
        <v>33</v>
      </c>
      <c r="AX503" s="13" t="s">
        <v>72</v>
      </c>
      <c r="AY503" s="233" t="s">
        <v>135</v>
      </c>
    </row>
    <row r="504" s="13" customFormat="1">
      <c r="A504" s="13"/>
      <c r="B504" s="223"/>
      <c r="C504" s="224"/>
      <c r="D504" s="225" t="s">
        <v>148</v>
      </c>
      <c r="E504" s="226" t="s">
        <v>19</v>
      </c>
      <c r="F504" s="227" t="s">
        <v>151</v>
      </c>
      <c r="G504" s="224"/>
      <c r="H504" s="226" t="s">
        <v>19</v>
      </c>
      <c r="I504" s="228"/>
      <c r="J504" s="224"/>
      <c r="K504" s="224"/>
      <c r="L504" s="229"/>
      <c r="M504" s="230"/>
      <c r="N504" s="231"/>
      <c r="O504" s="231"/>
      <c r="P504" s="231"/>
      <c r="Q504" s="231"/>
      <c r="R504" s="231"/>
      <c r="S504" s="231"/>
      <c r="T504" s="23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3" t="s">
        <v>148</v>
      </c>
      <c r="AU504" s="233" t="s">
        <v>82</v>
      </c>
      <c r="AV504" s="13" t="s">
        <v>80</v>
      </c>
      <c r="AW504" s="13" t="s">
        <v>33</v>
      </c>
      <c r="AX504" s="13" t="s">
        <v>72</v>
      </c>
      <c r="AY504" s="233" t="s">
        <v>135</v>
      </c>
    </row>
    <row r="505" s="14" customFormat="1">
      <c r="A505" s="14"/>
      <c r="B505" s="234"/>
      <c r="C505" s="235"/>
      <c r="D505" s="225" t="s">
        <v>148</v>
      </c>
      <c r="E505" s="236" t="s">
        <v>19</v>
      </c>
      <c r="F505" s="237" t="s">
        <v>193</v>
      </c>
      <c r="G505" s="235"/>
      <c r="H505" s="238">
        <v>18.899999999999999</v>
      </c>
      <c r="I505" s="239"/>
      <c r="J505" s="235"/>
      <c r="K505" s="235"/>
      <c r="L505" s="240"/>
      <c r="M505" s="241"/>
      <c r="N505" s="242"/>
      <c r="O505" s="242"/>
      <c r="P505" s="242"/>
      <c r="Q505" s="242"/>
      <c r="R505" s="242"/>
      <c r="S505" s="242"/>
      <c r="T505" s="243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4" t="s">
        <v>148</v>
      </c>
      <c r="AU505" s="244" t="s">
        <v>82</v>
      </c>
      <c r="AV505" s="14" t="s">
        <v>82</v>
      </c>
      <c r="AW505" s="14" t="s">
        <v>33</v>
      </c>
      <c r="AX505" s="14" t="s">
        <v>72</v>
      </c>
      <c r="AY505" s="244" t="s">
        <v>135</v>
      </c>
    </row>
    <row r="506" s="14" customFormat="1">
      <c r="A506" s="14"/>
      <c r="B506" s="234"/>
      <c r="C506" s="235"/>
      <c r="D506" s="225" t="s">
        <v>148</v>
      </c>
      <c r="E506" s="236" t="s">
        <v>19</v>
      </c>
      <c r="F506" s="237" t="s">
        <v>194</v>
      </c>
      <c r="G506" s="235"/>
      <c r="H506" s="238">
        <v>94.5</v>
      </c>
      <c r="I506" s="239"/>
      <c r="J506" s="235"/>
      <c r="K506" s="235"/>
      <c r="L506" s="240"/>
      <c r="M506" s="241"/>
      <c r="N506" s="242"/>
      <c r="O506" s="242"/>
      <c r="P506" s="242"/>
      <c r="Q506" s="242"/>
      <c r="R506" s="242"/>
      <c r="S506" s="242"/>
      <c r="T506" s="243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4" t="s">
        <v>148</v>
      </c>
      <c r="AU506" s="244" t="s">
        <v>82</v>
      </c>
      <c r="AV506" s="14" t="s">
        <v>82</v>
      </c>
      <c r="AW506" s="14" t="s">
        <v>33</v>
      </c>
      <c r="AX506" s="14" t="s">
        <v>72</v>
      </c>
      <c r="AY506" s="244" t="s">
        <v>135</v>
      </c>
    </row>
    <row r="507" s="14" customFormat="1">
      <c r="A507" s="14"/>
      <c r="B507" s="234"/>
      <c r="C507" s="235"/>
      <c r="D507" s="225" t="s">
        <v>148</v>
      </c>
      <c r="E507" s="236" t="s">
        <v>19</v>
      </c>
      <c r="F507" s="237" t="s">
        <v>195</v>
      </c>
      <c r="G507" s="235"/>
      <c r="H507" s="238">
        <v>23.100000000000001</v>
      </c>
      <c r="I507" s="239"/>
      <c r="J507" s="235"/>
      <c r="K507" s="235"/>
      <c r="L507" s="240"/>
      <c r="M507" s="241"/>
      <c r="N507" s="242"/>
      <c r="O507" s="242"/>
      <c r="P507" s="242"/>
      <c r="Q507" s="242"/>
      <c r="R507" s="242"/>
      <c r="S507" s="242"/>
      <c r="T507" s="243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4" t="s">
        <v>148</v>
      </c>
      <c r="AU507" s="244" t="s">
        <v>82</v>
      </c>
      <c r="AV507" s="14" t="s">
        <v>82</v>
      </c>
      <c r="AW507" s="14" t="s">
        <v>33</v>
      </c>
      <c r="AX507" s="14" t="s">
        <v>72</v>
      </c>
      <c r="AY507" s="244" t="s">
        <v>135</v>
      </c>
    </row>
    <row r="508" s="15" customFormat="1">
      <c r="A508" s="15"/>
      <c r="B508" s="245"/>
      <c r="C508" s="246"/>
      <c r="D508" s="225" t="s">
        <v>148</v>
      </c>
      <c r="E508" s="247" t="s">
        <v>19</v>
      </c>
      <c r="F508" s="248" t="s">
        <v>163</v>
      </c>
      <c r="G508" s="246"/>
      <c r="H508" s="249">
        <v>137.50800000000001</v>
      </c>
      <c r="I508" s="250"/>
      <c r="J508" s="246"/>
      <c r="K508" s="246"/>
      <c r="L508" s="251"/>
      <c r="M508" s="252"/>
      <c r="N508" s="253"/>
      <c r="O508" s="253"/>
      <c r="P508" s="253"/>
      <c r="Q508" s="253"/>
      <c r="R508" s="253"/>
      <c r="S508" s="253"/>
      <c r="T508" s="254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55" t="s">
        <v>148</v>
      </c>
      <c r="AU508" s="255" t="s">
        <v>82</v>
      </c>
      <c r="AV508" s="15" t="s">
        <v>143</v>
      </c>
      <c r="AW508" s="15" t="s">
        <v>33</v>
      </c>
      <c r="AX508" s="15" t="s">
        <v>80</v>
      </c>
      <c r="AY508" s="255" t="s">
        <v>135</v>
      </c>
    </row>
    <row r="509" s="2" customFormat="1" ht="33" customHeight="1">
      <c r="A509" s="39"/>
      <c r="B509" s="40"/>
      <c r="C509" s="205" t="s">
        <v>605</v>
      </c>
      <c r="D509" s="205" t="s">
        <v>138</v>
      </c>
      <c r="E509" s="206" t="s">
        <v>606</v>
      </c>
      <c r="F509" s="207" t="s">
        <v>607</v>
      </c>
      <c r="G509" s="208" t="s">
        <v>188</v>
      </c>
      <c r="H509" s="209">
        <v>57.75</v>
      </c>
      <c r="I509" s="210"/>
      <c r="J509" s="211">
        <f>ROUND(I509*H509,2)</f>
        <v>0</v>
      </c>
      <c r="K509" s="207" t="s">
        <v>142</v>
      </c>
      <c r="L509" s="45"/>
      <c r="M509" s="212" t="s">
        <v>19</v>
      </c>
      <c r="N509" s="213" t="s">
        <v>43</v>
      </c>
      <c r="O509" s="85"/>
      <c r="P509" s="214">
        <f>O509*H509</f>
        <v>0</v>
      </c>
      <c r="Q509" s="214">
        <v>0.57499999999999996</v>
      </c>
      <c r="R509" s="214">
        <f>Q509*H509</f>
        <v>33.206249999999997</v>
      </c>
      <c r="S509" s="214">
        <v>0</v>
      </c>
      <c r="T509" s="215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16" t="s">
        <v>143</v>
      </c>
      <c r="AT509" s="216" t="s">
        <v>138</v>
      </c>
      <c r="AU509" s="216" t="s">
        <v>82</v>
      </c>
      <c r="AY509" s="18" t="s">
        <v>135</v>
      </c>
      <c r="BE509" s="217">
        <f>IF(N509="základní",J509,0)</f>
        <v>0</v>
      </c>
      <c r="BF509" s="217">
        <f>IF(N509="snížená",J509,0)</f>
        <v>0</v>
      </c>
      <c r="BG509" s="217">
        <f>IF(N509="zákl. přenesená",J509,0)</f>
        <v>0</v>
      </c>
      <c r="BH509" s="217">
        <f>IF(N509="sníž. přenesená",J509,0)</f>
        <v>0</v>
      </c>
      <c r="BI509" s="217">
        <f>IF(N509="nulová",J509,0)</f>
        <v>0</v>
      </c>
      <c r="BJ509" s="18" t="s">
        <v>80</v>
      </c>
      <c r="BK509" s="217">
        <f>ROUND(I509*H509,2)</f>
        <v>0</v>
      </c>
      <c r="BL509" s="18" t="s">
        <v>143</v>
      </c>
      <c r="BM509" s="216" t="s">
        <v>608</v>
      </c>
    </row>
    <row r="510" s="2" customFormat="1">
      <c r="A510" s="39"/>
      <c r="B510" s="40"/>
      <c r="C510" s="41"/>
      <c r="D510" s="218" t="s">
        <v>146</v>
      </c>
      <c r="E510" s="41"/>
      <c r="F510" s="219" t="s">
        <v>609</v>
      </c>
      <c r="G510" s="41"/>
      <c r="H510" s="41"/>
      <c r="I510" s="220"/>
      <c r="J510" s="41"/>
      <c r="K510" s="41"/>
      <c r="L510" s="45"/>
      <c r="M510" s="221"/>
      <c r="N510" s="222"/>
      <c r="O510" s="85"/>
      <c r="P510" s="85"/>
      <c r="Q510" s="85"/>
      <c r="R510" s="85"/>
      <c r="S510" s="85"/>
      <c r="T510" s="86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146</v>
      </c>
      <c r="AU510" s="18" t="s">
        <v>82</v>
      </c>
    </row>
    <row r="511" s="13" customFormat="1">
      <c r="A511" s="13"/>
      <c r="B511" s="223"/>
      <c r="C511" s="224"/>
      <c r="D511" s="225" t="s">
        <v>148</v>
      </c>
      <c r="E511" s="226" t="s">
        <v>19</v>
      </c>
      <c r="F511" s="227" t="s">
        <v>149</v>
      </c>
      <c r="G511" s="224"/>
      <c r="H511" s="226" t="s">
        <v>19</v>
      </c>
      <c r="I511" s="228"/>
      <c r="J511" s="224"/>
      <c r="K511" s="224"/>
      <c r="L511" s="229"/>
      <c r="M511" s="230"/>
      <c r="N511" s="231"/>
      <c r="O511" s="231"/>
      <c r="P511" s="231"/>
      <c r="Q511" s="231"/>
      <c r="R511" s="231"/>
      <c r="S511" s="231"/>
      <c r="T511" s="232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3" t="s">
        <v>148</v>
      </c>
      <c r="AU511" s="233" t="s">
        <v>82</v>
      </c>
      <c r="AV511" s="13" t="s">
        <v>80</v>
      </c>
      <c r="AW511" s="13" t="s">
        <v>33</v>
      </c>
      <c r="AX511" s="13" t="s">
        <v>72</v>
      </c>
      <c r="AY511" s="233" t="s">
        <v>135</v>
      </c>
    </row>
    <row r="512" s="13" customFormat="1">
      <c r="A512" s="13"/>
      <c r="B512" s="223"/>
      <c r="C512" s="224"/>
      <c r="D512" s="225" t="s">
        <v>148</v>
      </c>
      <c r="E512" s="226" t="s">
        <v>19</v>
      </c>
      <c r="F512" s="227" t="s">
        <v>161</v>
      </c>
      <c r="G512" s="224"/>
      <c r="H512" s="226" t="s">
        <v>19</v>
      </c>
      <c r="I512" s="228"/>
      <c r="J512" s="224"/>
      <c r="K512" s="224"/>
      <c r="L512" s="229"/>
      <c r="M512" s="230"/>
      <c r="N512" s="231"/>
      <c r="O512" s="231"/>
      <c r="P512" s="231"/>
      <c r="Q512" s="231"/>
      <c r="R512" s="231"/>
      <c r="S512" s="231"/>
      <c r="T512" s="232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3" t="s">
        <v>148</v>
      </c>
      <c r="AU512" s="233" t="s">
        <v>82</v>
      </c>
      <c r="AV512" s="13" t="s">
        <v>80</v>
      </c>
      <c r="AW512" s="13" t="s">
        <v>33</v>
      </c>
      <c r="AX512" s="13" t="s">
        <v>72</v>
      </c>
      <c r="AY512" s="233" t="s">
        <v>135</v>
      </c>
    </row>
    <row r="513" s="14" customFormat="1">
      <c r="A513" s="14"/>
      <c r="B513" s="234"/>
      <c r="C513" s="235"/>
      <c r="D513" s="225" t="s">
        <v>148</v>
      </c>
      <c r="E513" s="236" t="s">
        <v>19</v>
      </c>
      <c r="F513" s="237" t="s">
        <v>199</v>
      </c>
      <c r="G513" s="235"/>
      <c r="H513" s="238">
        <v>57.75</v>
      </c>
      <c r="I513" s="239"/>
      <c r="J513" s="235"/>
      <c r="K513" s="235"/>
      <c r="L513" s="240"/>
      <c r="M513" s="241"/>
      <c r="N513" s="242"/>
      <c r="O513" s="242"/>
      <c r="P513" s="242"/>
      <c r="Q513" s="242"/>
      <c r="R513" s="242"/>
      <c r="S513" s="242"/>
      <c r="T513" s="243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4" t="s">
        <v>148</v>
      </c>
      <c r="AU513" s="244" t="s">
        <v>82</v>
      </c>
      <c r="AV513" s="14" t="s">
        <v>82</v>
      </c>
      <c r="AW513" s="14" t="s">
        <v>33</v>
      </c>
      <c r="AX513" s="14" t="s">
        <v>80</v>
      </c>
      <c r="AY513" s="244" t="s">
        <v>135</v>
      </c>
    </row>
    <row r="514" s="2" customFormat="1" ht="33" customHeight="1">
      <c r="A514" s="39"/>
      <c r="B514" s="40"/>
      <c r="C514" s="205" t="s">
        <v>610</v>
      </c>
      <c r="D514" s="205" t="s">
        <v>138</v>
      </c>
      <c r="E514" s="206" t="s">
        <v>611</v>
      </c>
      <c r="F514" s="207" t="s">
        <v>612</v>
      </c>
      <c r="G514" s="208" t="s">
        <v>188</v>
      </c>
      <c r="H514" s="209">
        <v>170.09999999999999</v>
      </c>
      <c r="I514" s="210"/>
      <c r="J514" s="211">
        <f>ROUND(I514*H514,2)</f>
        <v>0</v>
      </c>
      <c r="K514" s="207" t="s">
        <v>142</v>
      </c>
      <c r="L514" s="45"/>
      <c r="M514" s="212" t="s">
        <v>19</v>
      </c>
      <c r="N514" s="213" t="s">
        <v>43</v>
      </c>
      <c r="O514" s="85"/>
      <c r="P514" s="214">
        <f>O514*H514</f>
        <v>0</v>
      </c>
      <c r="Q514" s="214">
        <v>0.68999999999999995</v>
      </c>
      <c r="R514" s="214">
        <f>Q514*H514</f>
        <v>117.36899999999999</v>
      </c>
      <c r="S514" s="214">
        <v>0</v>
      </c>
      <c r="T514" s="215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16" t="s">
        <v>143</v>
      </c>
      <c r="AT514" s="216" t="s">
        <v>138</v>
      </c>
      <c r="AU514" s="216" t="s">
        <v>82</v>
      </c>
      <c r="AY514" s="18" t="s">
        <v>135</v>
      </c>
      <c r="BE514" s="217">
        <f>IF(N514="základní",J514,0)</f>
        <v>0</v>
      </c>
      <c r="BF514" s="217">
        <f>IF(N514="snížená",J514,0)</f>
        <v>0</v>
      </c>
      <c r="BG514" s="217">
        <f>IF(N514="zákl. přenesená",J514,0)</f>
        <v>0</v>
      </c>
      <c r="BH514" s="217">
        <f>IF(N514="sníž. přenesená",J514,0)</f>
        <v>0</v>
      </c>
      <c r="BI514" s="217">
        <f>IF(N514="nulová",J514,0)</f>
        <v>0</v>
      </c>
      <c r="BJ514" s="18" t="s">
        <v>80</v>
      </c>
      <c r="BK514" s="217">
        <f>ROUND(I514*H514,2)</f>
        <v>0</v>
      </c>
      <c r="BL514" s="18" t="s">
        <v>143</v>
      </c>
      <c r="BM514" s="216" t="s">
        <v>613</v>
      </c>
    </row>
    <row r="515" s="2" customFormat="1">
      <c r="A515" s="39"/>
      <c r="B515" s="40"/>
      <c r="C515" s="41"/>
      <c r="D515" s="218" t="s">
        <v>146</v>
      </c>
      <c r="E515" s="41"/>
      <c r="F515" s="219" t="s">
        <v>614</v>
      </c>
      <c r="G515" s="41"/>
      <c r="H515" s="41"/>
      <c r="I515" s="220"/>
      <c r="J515" s="41"/>
      <c r="K515" s="41"/>
      <c r="L515" s="45"/>
      <c r="M515" s="221"/>
      <c r="N515" s="222"/>
      <c r="O515" s="85"/>
      <c r="P515" s="85"/>
      <c r="Q515" s="85"/>
      <c r="R515" s="85"/>
      <c r="S515" s="85"/>
      <c r="T515" s="86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146</v>
      </c>
      <c r="AU515" s="18" t="s">
        <v>82</v>
      </c>
    </row>
    <row r="516" s="13" customFormat="1">
      <c r="A516" s="13"/>
      <c r="B516" s="223"/>
      <c r="C516" s="224"/>
      <c r="D516" s="225" t="s">
        <v>148</v>
      </c>
      <c r="E516" s="226" t="s">
        <v>19</v>
      </c>
      <c r="F516" s="227" t="s">
        <v>149</v>
      </c>
      <c r="G516" s="224"/>
      <c r="H516" s="226" t="s">
        <v>19</v>
      </c>
      <c r="I516" s="228"/>
      <c r="J516" s="224"/>
      <c r="K516" s="224"/>
      <c r="L516" s="229"/>
      <c r="M516" s="230"/>
      <c r="N516" s="231"/>
      <c r="O516" s="231"/>
      <c r="P516" s="231"/>
      <c r="Q516" s="231"/>
      <c r="R516" s="231"/>
      <c r="S516" s="231"/>
      <c r="T516" s="232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3" t="s">
        <v>148</v>
      </c>
      <c r="AU516" s="233" t="s">
        <v>82</v>
      </c>
      <c r="AV516" s="13" t="s">
        <v>80</v>
      </c>
      <c r="AW516" s="13" t="s">
        <v>33</v>
      </c>
      <c r="AX516" s="13" t="s">
        <v>72</v>
      </c>
      <c r="AY516" s="233" t="s">
        <v>135</v>
      </c>
    </row>
    <row r="517" s="13" customFormat="1">
      <c r="A517" s="13"/>
      <c r="B517" s="223"/>
      <c r="C517" s="224"/>
      <c r="D517" s="225" t="s">
        <v>148</v>
      </c>
      <c r="E517" s="226" t="s">
        <v>19</v>
      </c>
      <c r="F517" s="227" t="s">
        <v>151</v>
      </c>
      <c r="G517" s="224"/>
      <c r="H517" s="226" t="s">
        <v>19</v>
      </c>
      <c r="I517" s="228"/>
      <c r="J517" s="224"/>
      <c r="K517" s="224"/>
      <c r="L517" s="229"/>
      <c r="M517" s="230"/>
      <c r="N517" s="231"/>
      <c r="O517" s="231"/>
      <c r="P517" s="231"/>
      <c r="Q517" s="231"/>
      <c r="R517" s="231"/>
      <c r="S517" s="231"/>
      <c r="T517" s="232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3" t="s">
        <v>148</v>
      </c>
      <c r="AU517" s="233" t="s">
        <v>82</v>
      </c>
      <c r="AV517" s="13" t="s">
        <v>80</v>
      </c>
      <c r="AW517" s="13" t="s">
        <v>33</v>
      </c>
      <c r="AX517" s="13" t="s">
        <v>72</v>
      </c>
      <c r="AY517" s="233" t="s">
        <v>135</v>
      </c>
    </row>
    <row r="518" s="14" customFormat="1">
      <c r="A518" s="14"/>
      <c r="B518" s="234"/>
      <c r="C518" s="235"/>
      <c r="D518" s="225" t="s">
        <v>148</v>
      </c>
      <c r="E518" s="236" t="s">
        <v>19</v>
      </c>
      <c r="F518" s="237" t="s">
        <v>192</v>
      </c>
      <c r="G518" s="235"/>
      <c r="H518" s="238">
        <v>128.09999999999999</v>
      </c>
      <c r="I518" s="239"/>
      <c r="J518" s="235"/>
      <c r="K518" s="235"/>
      <c r="L518" s="240"/>
      <c r="M518" s="241"/>
      <c r="N518" s="242"/>
      <c r="O518" s="242"/>
      <c r="P518" s="242"/>
      <c r="Q518" s="242"/>
      <c r="R518" s="242"/>
      <c r="S518" s="242"/>
      <c r="T518" s="243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44" t="s">
        <v>148</v>
      </c>
      <c r="AU518" s="244" t="s">
        <v>82</v>
      </c>
      <c r="AV518" s="14" t="s">
        <v>82</v>
      </c>
      <c r="AW518" s="14" t="s">
        <v>33</v>
      </c>
      <c r="AX518" s="14" t="s">
        <v>72</v>
      </c>
      <c r="AY518" s="244" t="s">
        <v>135</v>
      </c>
    </row>
    <row r="519" s="14" customFormat="1">
      <c r="A519" s="14"/>
      <c r="B519" s="234"/>
      <c r="C519" s="235"/>
      <c r="D519" s="225" t="s">
        <v>148</v>
      </c>
      <c r="E519" s="236" t="s">
        <v>19</v>
      </c>
      <c r="F519" s="237" t="s">
        <v>196</v>
      </c>
      <c r="G519" s="235"/>
      <c r="H519" s="238">
        <v>42</v>
      </c>
      <c r="I519" s="239"/>
      <c r="J519" s="235"/>
      <c r="K519" s="235"/>
      <c r="L519" s="240"/>
      <c r="M519" s="241"/>
      <c r="N519" s="242"/>
      <c r="O519" s="242"/>
      <c r="P519" s="242"/>
      <c r="Q519" s="242"/>
      <c r="R519" s="242"/>
      <c r="S519" s="242"/>
      <c r="T519" s="243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4" t="s">
        <v>148</v>
      </c>
      <c r="AU519" s="244" t="s">
        <v>82</v>
      </c>
      <c r="AV519" s="14" t="s">
        <v>82</v>
      </c>
      <c r="AW519" s="14" t="s">
        <v>33</v>
      </c>
      <c r="AX519" s="14" t="s">
        <v>72</v>
      </c>
      <c r="AY519" s="244" t="s">
        <v>135</v>
      </c>
    </row>
    <row r="520" s="15" customFormat="1">
      <c r="A520" s="15"/>
      <c r="B520" s="245"/>
      <c r="C520" s="246"/>
      <c r="D520" s="225" t="s">
        <v>148</v>
      </c>
      <c r="E520" s="247" t="s">
        <v>19</v>
      </c>
      <c r="F520" s="248" t="s">
        <v>163</v>
      </c>
      <c r="G520" s="246"/>
      <c r="H520" s="249">
        <v>170.09999999999999</v>
      </c>
      <c r="I520" s="250"/>
      <c r="J520" s="246"/>
      <c r="K520" s="246"/>
      <c r="L520" s="251"/>
      <c r="M520" s="252"/>
      <c r="N520" s="253"/>
      <c r="O520" s="253"/>
      <c r="P520" s="253"/>
      <c r="Q520" s="253"/>
      <c r="R520" s="253"/>
      <c r="S520" s="253"/>
      <c r="T520" s="254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55" t="s">
        <v>148</v>
      </c>
      <c r="AU520" s="255" t="s">
        <v>82</v>
      </c>
      <c r="AV520" s="15" t="s">
        <v>143</v>
      </c>
      <c r="AW520" s="15" t="s">
        <v>33</v>
      </c>
      <c r="AX520" s="15" t="s">
        <v>80</v>
      </c>
      <c r="AY520" s="255" t="s">
        <v>135</v>
      </c>
    </row>
    <row r="521" s="2" customFormat="1" ht="24.15" customHeight="1">
      <c r="A521" s="39"/>
      <c r="B521" s="40"/>
      <c r="C521" s="205" t="s">
        <v>615</v>
      </c>
      <c r="D521" s="205" t="s">
        <v>138</v>
      </c>
      <c r="E521" s="206" t="s">
        <v>616</v>
      </c>
      <c r="F521" s="207" t="s">
        <v>617</v>
      </c>
      <c r="G521" s="208" t="s">
        <v>188</v>
      </c>
      <c r="H521" s="209">
        <v>475</v>
      </c>
      <c r="I521" s="210"/>
      <c r="J521" s="211">
        <f>ROUND(I521*H521,2)</f>
        <v>0</v>
      </c>
      <c r="K521" s="207" t="s">
        <v>142</v>
      </c>
      <c r="L521" s="45"/>
      <c r="M521" s="212" t="s">
        <v>19</v>
      </c>
      <c r="N521" s="213" t="s">
        <v>43</v>
      </c>
      <c r="O521" s="85"/>
      <c r="P521" s="214">
        <f>O521*H521</f>
        <v>0</v>
      </c>
      <c r="Q521" s="214">
        <v>0.0060099999999999997</v>
      </c>
      <c r="R521" s="214">
        <f>Q521*H521</f>
        <v>2.8547499999999997</v>
      </c>
      <c r="S521" s="214">
        <v>0</v>
      </c>
      <c r="T521" s="215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16" t="s">
        <v>143</v>
      </c>
      <c r="AT521" s="216" t="s">
        <v>138</v>
      </c>
      <c r="AU521" s="216" t="s">
        <v>82</v>
      </c>
      <c r="AY521" s="18" t="s">
        <v>135</v>
      </c>
      <c r="BE521" s="217">
        <f>IF(N521="základní",J521,0)</f>
        <v>0</v>
      </c>
      <c r="BF521" s="217">
        <f>IF(N521="snížená",J521,0)</f>
        <v>0</v>
      </c>
      <c r="BG521" s="217">
        <f>IF(N521="zákl. přenesená",J521,0)</f>
        <v>0</v>
      </c>
      <c r="BH521" s="217">
        <f>IF(N521="sníž. přenesená",J521,0)</f>
        <v>0</v>
      </c>
      <c r="BI521" s="217">
        <f>IF(N521="nulová",J521,0)</f>
        <v>0</v>
      </c>
      <c r="BJ521" s="18" t="s">
        <v>80</v>
      </c>
      <c r="BK521" s="217">
        <f>ROUND(I521*H521,2)</f>
        <v>0</v>
      </c>
      <c r="BL521" s="18" t="s">
        <v>143</v>
      </c>
      <c r="BM521" s="216" t="s">
        <v>618</v>
      </c>
    </row>
    <row r="522" s="2" customFormat="1">
      <c r="A522" s="39"/>
      <c r="B522" s="40"/>
      <c r="C522" s="41"/>
      <c r="D522" s="218" t="s">
        <v>146</v>
      </c>
      <c r="E522" s="41"/>
      <c r="F522" s="219" t="s">
        <v>619</v>
      </c>
      <c r="G522" s="41"/>
      <c r="H522" s="41"/>
      <c r="I522" s="220"/>
      <c r="J522" s="41"/>
      <c r="K522" s="41"/>
      <c r="L522" s="45"/>
      <c r="M522" s="221"/>
      <c r="N522" s="222"/>
      <c r="O522" s="85"/>
      <c r="P522" s="85"/>
      <c r="Q522" s="85"/>
      <c r="R522" s="85"/>
      <c r="S522" s="85"/>
      <c r="T522" s="86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146</v>
      </c>
      <c r="AU522" s="18" t="s">
        <v>82</v>
      </c>
    </row>
    <row r="523" s="13" customFormat="1">
      <c r="A523" s="13"/>
      <c r="B523" s="223"/>
      <c r="C523" s="224"/>
      <c r="D523" s="225" t="s">
        <v>148</v>
      </c>
      <c r="E523" s="226" t="s">
        <v>19</v>
      </c>
      <c r="F523" s="227" t="s">
        <v>149</v>
      </c>
      <c r="G523" s="224"/>
      <c r="H523" s="226" t="s">
        <v>19</v>
      </c>
      <c r="I523" s="228"/>
      <c r="J523" s="224"/>
      <c r="K523" s="224"/>
      <c r="L523" s="229"/>
      <c r="M523" s="230"/>
      <c r="N523" s="231"/>
      <c r="O523" s="231"/>
      <c r="P523" s="231"/>
      <c r="Q523" s="231"/>
      <c r="R523" s="231"/>
      <c r="S523" s="231"/>
      <c r="T523" s="232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3" t="s">
        <v>148</v>
      </c>
      <c r="AU523" s="233" t="s">
        <v>82</v>
      </c>
      <c r="AV523" s="13" t="s">
        <v>80</v>
      </c>
      <c r="AW523" s="13" t="s">
        <v>33</v>
      </c>
      <c r="AX523" s="13" t="s">
        <v>72</v>
      </c>
      <c r="AY523" s="233" t="s">
        <v>135</v>
      </c>
    </row>
    <row r="524" s="13" customFormat="1">
      <c r="A524" s="13"/>
      <c r="B524" s="223"/>
      <c r="C524" s="224"/>
      <c r="D524" s="225" t="s">
        <v>148</v>
      </c>
      <c r="E524" s="226" t="s">
        <v>19</v>
      </c>
      <c r="F524" s="227" t="s">
        <v>157</v>
      </c>
      <c r="G524" s="224"/>
      <c r="H524" s="226" t="s">
        <v>19</v>
      </c>
      <c r="I524" s="228"/>
      <c r="J524" s="224"/>
      <c r="K524" s="224"/>
      <c r="L524" s="229"/>
      <c r="M524" s="230"/>
      <c r="N524" s="231"/>
      <c r="O524" s="231"/>
      <c r="P524" s="231"/>
      <c r="Q524" s="231"/>
      <c r="R524" s="231"/>
      <c r="S524" s="231"/>
      <c r="T524" s="232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3" t="s">
        <v>148</v>
      </c>
      <c r="AU524" s="233" t="s">
        <v>82</v>
      </c>
      <c r="AV524" s="13" t="s">
        <v>80</v>
      </c>
      <c r="AW524" s="13" t="s">
        <v>33</v>
      </c>
      <c r="AX524" s="13" t="s">
        <v>72</v>
      </c>
      <c r="AY524" s="233" t="s">
        <v>135</v>
      </c>
    </row>
    <row r="525" s="14" customFormat="1">
      <c r="A525" s="14"/>
      <c r="B525" s="234"/>
      <c r="C525" s="235"/>
      <c r="D525" s="225" t="s">
        <v>148</v>
      </c>
      <c r="E525" s="236" t="s">
        <v>19</v>
      </c>
      <c r="F525" s="237" t="s">
        <v>597</v>
      </c>
      <c r="G525" s="235"/>
      <c r="H525" s="238">
        <v>260</v>
      </c>
      <c r="I525" s="239"/>
      <c r="J525" s="235"/>
      <c r="K525" s="235"/>
      <c r="L525" s="240"/>
      <c r="M525" s="241"/>
      <c r="N525" s="242"/>
      <c r="O525" s="242"/>
      <c r="P525" s="242"/>
      <c r="Q525" s="242"/>
      <c r="R525" s="242"/>
      <c r="S525" s="242"/>
      <c r="T525" s="243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44" t="s">
        <v>148</v>
      </c>
      <c r="AU525" s="244" t="s">
        <v>82</v>
      </c>
      <c r="AV525" s="14" t="s">
        <v>82</v>
      </c>
      <c r="AW525" s="14" t="s">
        <v>33</v>
      </c>
      <c r="AX525" s="14" t="s">
        <v>72</v>
      </c>
      <c r="AY525" s="244" t="s">
        <v>135</v>
      </c>
    </row>
    <row r="526" s="13" customFormat="1">
      <c r="A526" s="13"/>
      <c r="B526" s="223"/>
      <c r="C526" s="224"/>
      <c r="D526" s="225" t="s">
        <v>148</v>
      </c>
      <c r="E526" s="226" t="s">
        <v>19</v>
      </c>
      <c r="F526" s="227" t="s">
        <v>159</v>
      </c>
      <c r="G526" s="224"/>
      <c r="H526" s="226" t="s">
        <v>19</v>
      </c>
      <c r="I526" s="228"/>
      <c r="J526" s="224"/>
      <c r="K526" s="224"/>
      <c r="L526" s="229"/>
      <c r="M526" s="230"/>
      <c r="N526" s="231"/>
      <c r="O526" s="231"/>
      <c r="P526" s="231"/>
      <c r="Q526" s="231"/>
      <c r="R526" s="231"/>
      <c r="S526" s="231"/>
      <c r="T526" s="232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3" t="s">
        <v>148</v>
      </c>
      <c r="AU526" s="233" t="s">
        <v>82</v>
      </c>
      <c r="AV526" s="13" t="s">
        <v>80</v>
      </c>
      <c r="AW526" s="13" t="s">
        <v>33</v>
      </c>
      <c r="AX526" s="13" t="s">
        <v>72</v>
      </c>
      <c r="AY526" s="233" t="s">
        <v>135</v>
      </c>
    </row>
    <row r="527" s="14" customFormat="1">
      <c r="A527" s="14"/>
      <c r="B527" s="234"/>
      <c r="C527" s="235"/>
      <c r="D527" s="225" t="s">
        <v>148</v>
      </c>
      <c r="E527" s="236" t="s">
        <v>19</v>
      </c>
      <c r="F527" s="237" t="s">
        <v>598</v>
      </c>
      <c r="G527" s="235"/>
      <c r="H527" s="238">
        <v>160</v>
      </c>
      <c r="I527" s="239"/>
      <c r="J527" s="235"/>
      <c r="K527" s="235"/>
      <c r="L527" s="240"/>
      <c r="M527" s="241"/>
      <c r="N527" s="242"/>
      <c r="O527" s="242"/>
      <c r="P527" s="242"/>
      <c r="Q527" s="242"/>
      <c r="R527" s="242"/>
      <c r="S527" s="242"/>
      <c r="T527" s="243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4" t="s">
        <v>148</v>
      </c>
      <c r="AU527" s="244" t="s">
        <v>82</v>
      </c>
      <c r="AV527" s="14" t="s">
        <v>82</v>
      </c>
      <c r="AW527" s="14" t="s">
        <v>33</v>
      </c>
      <c r="AX527" s="14" t="s">
        <v>72</v>
      </c>
      <c r="AY527" s="244" t="s">
        <v>135</v>
      </c>
    </row>
    <row r="528" s="13" customFormat="1">
      <c r="A528" s="13"/>
      <c r="B528" s="223"/>
      <c r="C528" s="224"/>
      <c r="D528" s="225" t="s">
        <v>148</v>
      </c>
      <c r="E528" s="226" t="s">
        <v>19</v>
      </c>
      <c r="F528" s="227" t="s">
        <v>161</v>
      </c>
      <c r="G528" s="224"/>
      <c r="H528" s="226" t="s">
        <v>19</v>
      </c>
      <c r="I528" s="228"/>
      <c r="J528" s="224"/>
      <c r="K528" s="224"/>
      <c r="L528" s="229"/>
      <c r="M528" s="230"/>
      <c r="N528" s="231"/>
      <c r="O528" s="231"/>
      <c r="P528" s="231"/>
      <c r="Q528" s="231"/>
      <c r="R528" s="231"/>
      <c r="S528" s="231"/>
      <c r="T528" s="232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3" t="s">
        <v>148</v>
      </c>
      <c r="AU528" s="233" t="s">
        <v>82</v>
      </c>
      <c r="AV528" s="13" t="s">
        <v>80</v>
      </c>
      <c r="AW528" s="13" t="s">
        <v>33</v>
      </c>
      <c r="AX528" s="13" t="s">
        <v>72</v>
      </c>
      <c r="AY528" s="233" t="s">
        <v>135</v>
      </c>
    </row>
    <row r="529" s="14" customFormat="1">
      <c r="A529" s="14"/>
      <c r="B529" s="234"/>
      <c r="C529" s="235"/>
      <c r="D529" s="225" t="s">
        <v>148</v>
      </c>
      <c r="E529" s="236" t="s">
        <v>19</v>
      </c>
      <c r="F529" s="237" t="s">
        <v>501</v>
      </c>
      <c r="G529" s="235"/>
      <c r="H529" s="238">
        <v>55</v>
      </c>
      <c r="I529" s="239"/>
      <c r="J529" s="235"/>
      <c r="K529" s="235"/>
      <c r="L529" s="240"/>
      <c r="M529" s="241"/>
      <c r="N529" s="242"/>
      <c r="O529" s="242"/>
      <c r="P529" s="242"/>
      <c r="Q529" s="242"/>
      <c r="R529" s="242"/>
      <c r="S529" s="242"/>
      <c r="T529" s="243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44" t="s">
        <v>148</v>
      </c>
      <c r="AU529" s="244" t="s">
        <v>82</v>
      </c>
      <c r="AV529" s="14" t="s">
        <v>82</v>
      </c>
      <c r="AW529" s="14" t="s">
        <v>33</v>
      </c>
      <c r="AX529" s="14" t="s">
        <v>72</v>
      </c>
      <c r="AY529" s="244" t="s">
        <v>135</v>
      </c>
    </row>
    <row r="530" s="15" customFormat="1">
      <c r="A530" s="15"/>
      <c r="B530" s="245"/>
      <c r="C530" s="246"/>
      <c r="D530" s="225" t="s">
        <v>148</v>
      </c>
      <c r="E530" s="247" t="s">
        <v>19</v>
      </c>
      <c r="F530" s="248" t="s">
        <v>163</v>
      </c>
      <c r="G530" s="246"/>
      <c r="H530" s="249">
        <v>475</v>
      </c>
      <c r="I530" s="250"/>
      <c r="J530" s="246"/>
      <c r="K530" s="246"/>
      <c r="L530" s="251"/>
      <c r="M530" s="252"/>
      <c r="N530" s="253"/>
      <c r="O530" s="253"/>
      <c r="P530" s="253"/>
      <c r="Q530" s="253"/>
      <c r="R530" s="253"/>
      <c r="S530" s="253"/>
      <c r="T530" s="254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55" t="s">
        <v>148</v>
      </c>
      <c r="AU530" s="255" t="s">
        <v>82</v>
      </c>
      <c r="AV530" s="15" t="s">
        <v>143</v>
      </c>
      <c r="AW530" s="15" t="s">
        <v>33</v>
      </c>
      <c r="AX530" s="15" t="s">
        <v>80</v>
      </c>
      <c r="AY530" s="255" t="s">
        <v>135</v>
      </c>
    </row>
    <row r="531" s="2" customFormat="1" ht="33" customHeight="1">
      <c r="A531" s="39"/>
      <c r="B531" s="40"/>
      <c r="C531" s="205" t="s">
        <v>620</v>
      </c>
      <c r="D531" s="205" t="s">
        <v>138</v>
      </c>
      <c r="E531" s="206" t="s">
        <v>621</v>
      </c>
      <c r="F531" s="207" t="s">
        <v>622</v>
      </c>
      <c r="G531" s="208" t="s">
        <v>188</v>
      </c>
      <c r="H531" s="209">
        <v>55</v>
      </c>
      <c r="I531" s="210"/>
      <c r="J531" s="211">
        <f>ROUND(I531*H531,2)</f>
        <v>0</v>
      </c>
      <c r="K531" s="207" t="s">
        <v>142</v>
      </c>
      <c r="L531" s="45"/>
      <c r="M531" s="212" t="s">
        <v>19</v>
      </c>
      <c r="N531" s="213" t="s">
        <v>43</v>
      </c>
      <c r="O531" s="85"/>
      <c r="P531" s="214">
        <f>O531*H531</f>
        <v>0</v>
      </c>
      <c r="Q531" s="214">
        <v>0.23737</v>
      </c>
      <c r="R531" s="214">
        <f>Q531*H531</f>
        <v>13.055350000000001</v>
      </c>
      <c r="S531" s="214">
        <v>0</v>
      </c>
      <c r="T531" s="215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16" t="s">
        <v>143</v>
      </c>
      <c r="AT531" s="216" t="s">
        <v>138</v>
      </c>
      <c r="AU531" s="216" t="s">
        <v>82</v>
      </c>
      <c r="AY531" s="18" t="s">
        <v>135</v>
      </c>
      <c r="BE531" s="217">
        <f>IF(N531="základní",J531,0)</f>
        <v>0</v>
      </c>
      <c r="BF531" s="217">
        <f>IF(N531="snížená",J531,0)</f>
        <v>0</v>
      </c>
      <c r="BG531" s="217">
        <f>IF(N531="zákl. přenesená",J531,0)</f>
        <v>0</v>
      </c>
      <c r="BH531" s="217">
        <f>IF(N531="sníž. přenesená",J531,0)</f>
        <v>0</v>
      </c>
      <c r="BI531" s="217">
        <f>IF(N531="nulová",J531,0)</f>
        <v>0</v>
      </c>
      <c r="BJ531" s="18" t="s">
        <v>80</v>
      </c>
      <c r="BK531" s="217">
        <f>ROUND(I531*H531,2)</f>
        <v>0</v>
      </c>
      <c r="BL531" s="18" t="s">
        <v>143</v>
      </c>
      <c r="BM531" s="216" t="s">
        <v>623</v>
      </c>
    </row>
    <row r="532" s="2" customFormat="1">
      <c r="A532" s="39"/>
      <c r="B532" s="40"/>
      <c r="C532" s="41"/>
      <c r="D532" s="218" t="s">
        <v>146</v>
      </c>
      <c r="E532" s="41"/>
      <c r="F532" s="219" t="s">
        <v>624</v>
      </c>
      <c r="G532" s="41"/>
      <c r="H532" s="41"/>
      <c r="I532" s="220"/>
      <c r="J532" s="41"/>
      <c r="K532" s="41"/>
      <c r="L532" s="45"/>
      <c r="M532" s="221"/>
      <c r="N532" s="222"/>
      <c r="O532" s="85"/>
      <c r="P532" s="85"/>
      <c r="Q532" s="85"/>
      <c r="R532" s="85"/>
      <c r="S532" s="85"/>
      <c r="T532" s="86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146</v>
      </c>
      <c r="AU532" s="18" t="s">
        <v>82</v>
      </c>
    </row>
    <row r="533" s="13" customFormat="1">
      <c r="A533" s="13"/>
      <c r="B533" s="223"/>
      <c r="C533" s="224"/>
      <c r="D533" s="225" t="s">
        <v>148</v>
      </c>
      <c r="E533" s="226" t="s">
        <v>19</v>
      </c>
      <c r="F533" s="227" t="s">
        <v>149</v>
      </c>
      <c r="G533" s="224"/>
      <c r="H533" s="226" t="s">
        <v>19</v>
      </c>
      <c r="I533" s="228"/>
      <c r="J533" s="224"/>
      <c r="K533" s="224"/>
      <c r="L533" s="229"/>
      <c r="M533" s="230"/>
      <c r="N533" s="231"/>
      <c r="O533" s="231"/>
      <c r="P533" s="231"/>
      <c r="Q533" s="231"/>
      <c r="R533" s="231"/>
      <c r="S533" s="231"/>
      <c r="T533" s="232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3" t="s">
        <v>148</v>
      </c>
      <c r="AU533" s="233" t="s">
        <v>82</v>
      </c>
      <c r="AV533" s="13" t="s">
        <v>80</v>
      </c>
      <c r="AW533" s="13" t="s">
        <v>33</v>
      </c>
      <c r="AX533" s="13" t="s">
        <v>72</v>
      </c>
      <c r="AY533" s="233" t="s">
        <v>135</v>
      </c>
    </row>
    <row r="534" s="13" customFormat="1">
      <c r="A534" s="13"/>
      <c r="B534" s="223"/>
      <c r="C534" s="224"/>
      <c r="D534" s="225" t="s">
        <v>148</v>
      </c>
      <c r="E534" s="226" t="s">
        <v>19</v>
      </c>
      <c r="F534" s="227" t="s">
        <v>161</v>
      </c>
      <c r="G534" s="224"/>
      <c r="H534" s="226" t="s">
        <v>19</v>
      </c>
      <c r="I534" s="228"/>
      <c r="J534" s="224"/>
      <c r="K534" s="224"/>
      <c r="L534" s="229"/>
      <c r="M534" s="230"/>
      <c r="N534" s="231"/>
      <c r="O534" s="231"/>
      <c r="P534" s="231"/>
      <c r="Q534" s="231"/>
      <c r="R534" s="231"/>
      <c r="S534" s="231"/>
      <c r="T534" s="232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3" t="s">
        <v>148</v>
      </c>
      <c r="AU534" s="233" t="s">
        <v>82</v>
      </c>
      <c r="AV534" s="13" t="s">
        <v>80</v>
      </c>
      <c r="AW534" s="13" t="s">
        <v>33</v>
      </c>
      <c r="AX534" s="13" t="s">
        <v>72</v>
      </c>
      <c r="AY534" s="233" t="s">
        <v>135</v>
      </c>
    </row>
    <row r="535" s="14" customFormat="1">
      <c r="A535" s="14"/>
      <c r="B535" s="234"/>
      <c r="C535" s="235"/>
      <c r="D535" s="225" t="s">
        <v>148</v>
      </c>
      <c r="E535" s="236" t="s">
        <v>19</v>
      </c>
      <c r="F535" s="237" t="s">
        <v>501</v>
      </c>
      <c r="G535" s="235"/>
      <c r="H535" s="238">
        <v>55</v>
      </c>
      <c r="I535" s="239"/>
      <c r="J535" s="235"/>
      <c r="K535" s="235"/>
      <c r="L535" s="240"/>
      <c r="M535" s="241"/>
      <c r="N535" s="242"/>
      <c r="O535" s="242"/>
      <c r="P535" s="242"/>
      <c r="Q535" s="242"/>
      <c r="R535" s="242"/>
      <c r="S535" s="242"/>
      <c r="T535" s="243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4" t="s">
        <v>148</v>
      </c>
      <c r="AU535" s="244" t="s">
        <v>82</v>
      </c>
      <c r="AV535" s="14" t="s">
        <v>82</v>
      </c>
      <c r="AW535" s="14" t="s">
        <v>33</v>
      </c>
      <c r="AX535" s="14" t="s">
        <v>80</v>
      </c>
      <c r="AY535" s="244" t="s">
        <v>135</v>
      </c>
    </row>
    <row r="536" s="2" customFormat="1" ht="49.05" customHeight="1">
      <c r="A536" s="39"/>
      <c r="B536" s="40"/>
      <c r="C536" s="205" t="s">
        <v>625</v>
      </c>
      <c r="D536" s="205" t="s">
        <v>138</v>
      </c>
      <c r="E536" s="206" t="s">
        <v>626</v>
      </c>
      <c r="F536" s="207" t="s">
        <v>627</v>
      </c>
      <c r="G536" s="208" t="s">
        <v>188</v>
      </c>
      <c r="H536" s="209">
        <v>260</v>
      </c>
      <c r="I536" s="210"/>
      <c r="J536" s="211">
        <f>ROUND(I536*H536,2)</f>
        <v>0</v>
      </c>
      <c r="K536" s="207" t="s">
        <v>142</v>
      </c>
      <c r="L536" s="45"/>
      <c r="M536" s="212" t="s">
        <v>19</v>
      </c>
      <c r="N536" s="213" t="s">
        <v>43</v>
      </c>
      <c r="O536" s="85"/>
      <c r="P536" s="214">
        <f>O536*H536</f>
        <v>0</v>
      </c>
      <c r="Q536" s="214">
        <v>0.13188</v>
      </c>
      <c r="R536" s="214">
        <f>Q536*H536</f>
        <v>34.288800000000002</v>
      </c>
      <c r="S536" s="214">
        <v>0</v>
      </c>
      <c r="T536" s="215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16" t="s">
        <v>143</v>
      </c>
      <c r="AT536" s="216" t="s">
        <v>138</v>
      </c>
      <c r="AU536" s="216" t="s">
        <v>82</v>
      </c>
      <c r="AY536" s="18" t="s">
        <v>135</v>
      </c>
      <c r="BE536" s="217">
        <f>IF(N536="základní",J536,0)</f>
        <v>0</v>
      </c>
      <c r="BF536" s="217">
        <f>IF(N536="snížená",J536,0)</f>
        <v>0</v>
      </c>
      <c r="BG536" s="217">
        <f>IF(N536="zákl. přenesená",J536,0)</f>
        <v>0</v>
      </c>
      <c r="BH536" s="217">
        <f>IF(N536="sníž. přenesená",J536,0)</f>
        <v>0</v>
      </c>
      <c r="BI536" s="217">
        <f>IF(N536="nulová",J536,0)</f>
        <v>0</v>
      </c>
      <c r="BJ536" s="18" t="s">
        <v>80</v>
      </c>
      <c r="BK536" s="217">
        <f>ROUND(I536*H536,2)</f>
        <v>0</v>
      </c>
      <c r="BL536" s="18" t="s">
        <v>143</v>
      </c>
      <c r="BM536" s="216" t="s">
        <v>628</v>
      </c>
    </row>
    <row r="537" s="2" customFormat="1">
      <c r="A537" s="39"/>
      <c r="B537" s="40"/>
      <c r="C537" s="41"/>
      <c r="D537" s="218" t="s">
        <v>146</v>
      </c>
      <c r="E537" s="41"/>
      <c r="F537" s="219" t="s">
        <v>629</v>
      </c>
      <c r="G537" s="41"/>
      <c r="H537" s="41"/>
      <c r="I537" s="220"/>
      <c r="J537" s="41"/>
      <c r="K537" s="41"/>
      <c r="L537" s="45"/>
      <c r="M537" s="221"/>
      <c r="N537" s="222"/>
      <c r="O537" s="85"/>
      <c r="P537" s="85"/>
      <c r="Q537" s="85"/>
      <c r="R537" s="85"/>
      <c r="S537" s="85"/>
      <c r="T537" s="86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146</v>
      </c>
      <c r="AU537" s="18" t="s">
        <v>82</v>
      </c>
    </row>
    <row r="538" s="13" customFormat="1">
      <c r="A538" s="13"/>
      <c r="B538" s="223"/>
      <c r="C538" s="224"/>
      <c r="D538" s="225" t="s">
        <v>148</v>
      </c>
      <c r="E538" s="226" t="s">
        <v>19</v>
      </c>
      <c r="F538" s="227" t="s">
        <v>149</v>
      </c>
      <c r="G538" s="224"/>
      <c r="H538" s="226" t="s">
        <v>19</v>
      </c>
      <c r="I538" s="228"/>
      <c r="J538" s="224"/>
      <c r="K538" s="224"/>
      <c r="L538" s="229"/>
      <c r="M538" s="230"/>
      <c r="N538" s="231"/>
      <c r="O538" s="231"/>
      <c r="P538" s="231"/>
      <c r="Q538" s="231"/>
      <c r="R538" s="231"/>
      <c r="S538" s="231"/>
      <c r="T538" s="232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3" t="s">
        <v>148</v>
      </c>
      <c r="AU538" s="233" t="s">
        <v>82</v>
      </c>
      <c r="AV538" s="13" t="s">
        <v>80</v>
      </c>
      <c r="AW538" s="13" t="s">
        <v>33</v>
      </c>
      <c r="AX538" s="13" t="s">
        <v>72</v>
      </c>
      <c r="AY538" s="233" t="s">
        <v>135</v>
      </c>
    </row>
    <row r="539" s="13" customFormat="1">
      <c r="A539" s="13"/>
      <c r="B539" s="223"/>
      <c r="C539" s="224"/>
      <c r="D539" s="225" t="s">
        <v>148</v>
      </c>
      <c r="E539" s="226" t="s">
        <v>19</v>
      </c>
      <c r="F539" s="227" t="s">
        <v>157</v>
      </c>
      <c r="G539" s="224"/>
      <c r="H539" s="226" t="s">
        <v>19</v>
      </c>
      <c r="I539" s="228"/>
      <c r="J539" s="224"/>
      <c r="K539" s="224"/>
      <c r="L539" s="229"/>
      <c r="M539" s="230"/>
      <c r="N539" s="231"/>
      <c r="O539" s="231"/>
      <c r="P539" s="231"/>
      <c r="Q539" s="231"/>
      <c r="R539" s="231"/>
      <c r="S539" s="231"/>
      <c r="T539" s="232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3" t="s">
        <v>148</v>
      </c>
      <c r="AU539" s="233" t="s">
        <v>82</v>
      </c>
      <c r="AV539" s="13" t="s">
        <v>80</v>
      </c>
      <c r="AW539" s="13" t="s">
        <v>33</v>
      </c>
      <c r="AX539" s="13" t="s">
        <v>72</v>
      </c>
      <c r="AY539" s="233" t="s">
        <v>135</v>
      </c>
    </row>
    <row r="540" s="14" customFormat="1">
      <c r="A540" s="14"/>
      <c r="B540" s="234"/>
      <c r="C540" s="235"/>
      <c r="D540" s="225" t="s">
        <v>148</v>
      </c>
      <c r="E540" s="236" t="s">
        <v>19</v>
      </c>
      <c r="F540" s="237" t="s">
        <v>597</v>
      </c>
      <c r="G540" s="235"/>
      <c r="H540" s="238">
        <v>260</v>
      </c>
      <c r="I540" s="239"/>
      <c r="J540" s="235"/>
      <c r="K540" s="235"/>
      <c r="L540" s="240"/>
      <c r="M540" s="241"/>
      <c r="N540" s="242"/>
      <c r="O540" s="242"/>
      <c r="P540" s="242"/>
      <c r="Q540" s="242"/>
      <c r="R540" s="242"/>
      <c r="S540" s="242"/>
      <c r="T540" s="243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4" t="s">
        <v>148</v>
      </c>
      <c r="AU540" s="244" t="s">
        <v>82</v>
      </c>
      <c r="AV540" s="14" t="s">
        <v>82</v>
      </c>
      <c r="AW540" s="14" t="s">
        <v>33</v>
      </c>
      <c r="AX540" s="14" t="s">
        <v>80</v>
      </c>
      <c r="AY540" s="244" t="s">
        <v>135</v>
      </c>
    </row>
    <row r="541" s="2" customFormat="1" ht="49.05" customHeight="1">
      <c r="A541" s="39"/>
      <c r="B541" s="40"/>
      <c r="C541" s="205" t="s">
        <v>630</v>
      </c>
      <c r="D541" s="205" t="s">
        <v>138</v>
      </c>
      <c r="E541" s="206" t="s">
        <v>631</v>
      </c>
      <c r="F541" s="207" t="s">
        <v>632</v>
      </c>
      <c r="G541" s="208" t="s">
        <v>188</v>
      </c>
      <c r="H541" s="209">
        <v>160</v>
      </c>
      <c r="I541" s="210"/>
      <c r="J541" s="211">
        <f>ROUND(I541*H541,2)</f>
        <v>0</v>
      </c>
      <c r="K541" s="207" t="s">
        <v>142</v>
      </c>
      <c r="L541" s="45"/>
      <c r="M541" s="212" t="s">
        <v>19</v>
      </c>
      <c r="N541" s="213" t="s">
        <v>43</v>
      </c>
      <c r="O541" s="85"/>
      <c r="P541" s="214">
        <f>O541*H541</f>
        <v>0</v>
      </c>
      <c r="Q541" s="214">
        <v>0.18462999999999999</v>
      </c>
      <c r="R541" s="214">
        <f>Q541*H541</f>
        <v>29.540799999999997</v>
      </c>
      <c r="S541" s="214">
        <v>0</v>
      </c>
      <c r="T541" s="215">
        <f>S541*H541</f>
        <v>0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16" t="s">
        <v>143</v>
      </c>
      <c r="AT541" s="216" t="s">
        <v>138</v>
      </c>
      <c r="AU541" s="216" t="s">
        <v>82</v>
      </c>
      <c r="AY541" s="18" t="s">
        <v>135</v>
      </c>
      <c r="BE541" s="217">
        <f>IF(N541="základní",J541,0)</f>
        <v>0</v>
      </c>
      <c r="BF541" s="217">
        <f>IF(N541="snížená",J541,0)</f>
        <v>0</v>
      </c>
      <c r="BG541" s="217">
        <f>IF(N541="zákl. přenesená",J541,0)</f>
        <v>0</v>
      </c>
      <c r="BH541" s="217">
        <f>IF(N541="sníž. přenesená",J541,0)</f>
        <v>0</v>
      </c>
      <c r="BI541" s="217">
        <f>IF(N541="nulová",J541,0)</f>
        <v>0</v>
      </c>
      <c r="BJ541" s="18" t="s">
        <v>80</v>
      </c>
      <c r="BK541" s="217">
        <f>ROUND(I541*H541,2)</f>
        <v>0</v>
      </c>
      <c r="BL541" s="18" t="s">
        <v>143</v>
      </c>
      <c r="BM541" s="216" t="s">
        <v>633</v>
      </c>
    </row>
    <row r="542" s="2" customFormat="1">
      <c r="A542" s="39"/>
      <c r="B542" s="40"/>
      <c r="C542" s="41"/>
      <c r="D542" s="218" t="s">
        <v>146</v>
      </c>
      <c r="E542" s="41"/>
      <c r="F542" s="219" t="s">
        <v>634</v>
      </c>
      <c r="G542" s="41"/>
      <c r="H542" s="41"/>
      <c r="I542" s="220"/>
      <c r="J542" s="41"/>
      <c r="K542" s="41"/>
      <c r="L542" s="45"/>
      <c r="M542" s="221"/>
      <c r="N542" s="222"/>
      <c r="O542" s="85"/>
      <c r="P542" s="85"/>
      <c r="Q542" s="85"/>
      <c r="R542" s="85"/>
      <c r="S542" s="85"/>
      <c r="T542" s="86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146</v>
      </c>
      <c r="AU542" s="18" t="s">
        <v>82</v>
      </c>
    </row>
    <row r="543" s="13" customFormat="1">
      <c r="A543" s="13"/>
      <c r="B543" s="223"/>
      <c r="C543" s="224"/>
      <c r="D543" s="225" t="s">
        <v>148</v>
      </c>
      <c r="E543" s="226" t="s">
        <v>19</v>
      </c>
      <c r="F543" s="227" t="s">
        <v>149</v>
      </c>
      <c r="G543" s="224"/>
      <c r="H543" s="226" t="s">
        <v>19</v>
      </c>
      <c r="I543" s="228"/>
      <c r="J543" s="224"/>
      <c r="K543" s="224"/>
      <c r="L543" s="229"/>
      <c r="M543" s="230"/>
      <c r="N543" s="231"/>
      <c r="O543" s="231"/>
      <c r="P543" s="231"/>
      <c r="Q543" s="231"/>
      <c r="R543" s="231"/>
      <c r="S543" s="231"/>
      <c r="T543" s="232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3" t="s">
        <v>148</v>
      </c>
      <c r="AU543" s="233" t="s">
        <v>82</v>
      </c>
      <c r="AV543" s="13" t="s">
        <v>80</v>
      </c>
      <c r="AW543" s="13" t="s">
        <v>33</v>
      </c>
      <c r="AX543" s="13" t="s">
        <v>72</v>
      </c>
      <c r="AY543" s="233" t="s">
        <v>135</v>
      </c>
    </row>
    <row r="544" s="13" customFormat="1">
      <c r="A544" s="13"/>
      <c r="B544" s="223"/>
      <c r="C544" s="224"/>
      <c r="D544" s="225" t="s">
        <v>148</v>
      </c>
      <c r="E544" s="226" t="s">
        <v>19</v>
      </c>
      <c r="F544" s="227" t="s">
        <v>159</v>
      </c>
      <c r="G544" s="224"/>
      <c r="H544" s="226" t="s">
        <v>19</v>
      </c>
      <c r="I544" s="228"/>
      <c r="J544" s="224"/>
      <c r="K544" s="224"/>
      <c r="L544" s="229"/>
      <c r="M544" s="230"/>
      <c r="N544" s="231"/>
      <c r="O544" s="231"/>
      <c r="P544" s="231"/>
      <c r="Q544" s="231"/>
      <c r="R544" s="231"/>
      <c r="S544" s="231"/>
      <c r="T544" s="232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3" t="s">
        <v>148</v>
      </c>
      <c r="AU544" s="233" t="s">
        <v>82</v>
      </c>
      <c r="AV544" s="13" t="s">
        <v>80</v>
      </c>
      <c r="AW544" s="13" t="s">
        <v>33</v>
      </c>
      <c r="AX544" s="13" t="s">
        <v>72</v>
      </c>
      <c r="AY544" s="233" t="s">
        <v>135</v>
      </c>
    </row>
    <row r="545" s="14" customFormat="1">
      <c r="A545" s="14"/>
      <c r="B545" s="234"/>
      <c r="C545" s="235"/>
      <c r="D545" s="225" t="s">
        <v>148</v>
      </c>
      <c r="E545" s="236" t="s">
        <v>19</v>
      </c>
      <c r="F545" s="237" t="s">
        <v>598</v>
      </c>
      <c r="G545" s="235"/>
      <c r="H545" s="238">
        <v>160</v>
      </c>
      <c r="I545" s="239"/>
      <c r="J545" s="235"/>
      <c r="K545" s="235"/>
      <c r="L545" s="240"/>
      <c r="M545" s="241"/>
      <c r="N545" s="242"/>
      <c r="O545" s="242"/>
      <c r="P545" s="242"/>
      <c r="Q545" s="242"/>
      <c r="R545" s="242"/>
      <c r="S545" s="242"/>
      <c r="T545" s="243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4" t="s">
        <v>148</v>
      </c>
      <c r="AU545" s="244" t="s">
        <v>82</v>
      </c>
      <c r="AV545" s="14" t="s">
        <v>82</v>
      </c>
      <c r="AW545" s="14" t="s">
        <v>33</v>
      </c>
      <c r="AX545" s="14" t="s">
        <v>80</v>
      </c>
      <c r="AY545" s="244" t="s">
        <v>135</v>
      </c>
    </row>
    <row r="546" s="2" customFormat="1" ht="24.15" customHeight="1">
      <c r="A546" s="39"/>
      <c r="B546" s="40"/>
      <c r="C546" s="205" t="s">
        <v>635</v>
      </c>
      <c r="D546" s="205" t="s">
        <v>138</v>
      </c>
      <c r="E546" s="206" t="s">
        <v>636</v>
      </c>
      <c r="F546" s="207" t="s">
        <v>637</v>
      </c>
      <c r="G546" s="208" t="s">
        <v>188</v>
      </c>
      <c r="H546" s="209">
        <v>315</v>
      </c>
      <c r="I546" s="210"/>
      <c r="J546" s="211">
        <f>ROUND(I546*H546,2)</f>
        <v>0</v>
      </c>
      <c r="K546" s="207" t="s">
        <v>142</v>
      </c>
      <c r="L546" s="45"/>
      <c r="M546" s="212" t="s">
        <v>19</v>
      </c>
      <c r="N546" s="213" t="s">
        <v>43</v>
      </c>
      <c r="O546" s="85"/>
      <c r="P546" s="214">
        <f>O546*H546</f>
        <v>0</v>
      </c>
      <c r="Q546" s="214">
        <v>0.00040999999999999999</v>
      </c>
      <c r="R546" s="214">
        <f>Q546*H546</f>
        <v>0.12914999999999999</v>
      </c>
      <c r="S546" s="214">
        <v>0</v>
      </c>
      <c r="T546" s="215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16" t="s">
        <v>143</v>
      </c>
      <c r="AT546" s="216" t="s">
        <v>138</v>
      </c>
      <c r="AU546" s="216" t="s">
        <v>82</v>
      </c>
      <c r="AY546" s="18" t="s">
        <v>135</v>
      </c>
      <c r="BE546" s="217">
        <f>IF(N546="základní",J546,0)</f>
        <v>0</v>
      </c>
      <c r="BF546" s="217">
        <f>IF(N546="snížená",J546,0)</f>
        <v>0</v>
      </c>
      <c r="BG546" s="217">
        <f>IF(N546="zákl. přenesená",J546,0)</f>
        <v>0</v>
      </c>
      <c r="BH546" s="217">
        <f>IF(N546="sníž. přenesená",J546,0)</f>
        <v>0</v>
      </c>
      <c r="BI546" s="217">
        <f>IF(N546="nulová",J546,0)</f>
        <v>0</v>
      </c>
      <c r="BJ546" s="18" t="s">
        <v>80</v>
      </c>
      <c r="BK546" s="217">
        <f>ROUND(I546*H546,2)</f>
        <v>0</v>
      </c>
      <c r="BL546" s="18" t="s">
        <v>143</v>
      </c>
      <c r="BM546" s="216" t="s">
        <v>638</v>
      </c>
    </row>
    <row r="547" s="2" customFormat="1">
      <c r="A547" s="39"/>
      <c r="B547" s="40"/>
      <c r="C547" s="41"/>
      <c r="D547" s="218" t="s">
        <v>146</v>
      </c>
      <c r="E547" s="41"/>
      <c r="F547" s="219" t="s">
        <v>639</v>
      </c>
      <c r="G547" s="41"/>
      <c r="H547" s="41"/>
      <c r="I547" s="220"/>
      <c r="J547" s="41"/>
      <c r="K547" s="41"/>
      <c r="L547" s="45"/>
      <c r="M547" s="221"/>
      <c r="N547" s="222"/>
      <c r="O547" s="85"/>
      <c r="P547" s="85"/>
      <c r="Q547" s="85"/>
      <c r="R547" s="85"/>
      <c r="S547" s="85"/>
      <c r="T547" s="86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146</v>
      </c>
      <c r="AU547" s="18" t="s">
        <v>82</v>
      </c>
    </row>
    <row r="548" s="13" customFormat="1">
      <c r="A548" s="13"/>
      <c r="B548" s="223"/>
      <c r="C548" s="224"/>
      <c r="D548" s="225" t="s">
        <v>148</v>
      </c>
      <c r="E548" s="226" t="s">
        <v>19</v>
      </c>
      <c r="F548" s="227" t="s">
        <v>149</v>
      </c>
      <c r="G548" s="224"/>
      <c r="H548" s="226" t="s">
        <v>19</v>
      </c>
      <c r="I548" s="228"/>
      <c r="J548" s="224"/>
      <c r="K548" s="224"/>
      <c r="L548" s="229"/>
      <c r="M548" s="230"/>
      <c r="N548" s="231"/>
      <c r="O548" s="231"/>
      <c r="P548" s="231"/>
      <c r="Q548" s="231"/>
      <c r="R548" s="231"/>
      <c r="S548" s="231"/>
      <c r="T548" s="232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3" t="s">
        <v>148</v>
      </c>
      <c r="AU548" s="233" t="s">
        <v>82</v>
      </c>
      <c r="AV548" s="13" t="s">
        <v>80</v>
      </c>
      <c r="AW548" s="13" t="s">
        <v>33</v>
      </c>
      <c r="AX548" s="13" t="s">
        <v>72</v>
      </c>
      <c r="AY548" s="233" t="s">
        <v>135</v>
      </c>
    </row>
    <row r="549" s="13" customFormat="1">
      <c r="A549" s="13"/>
      <c r="B549" s="223"/>
      <c r="C549" s="224"/>
      <c r="D549" s="225" t="s">
        <v>148</v>
      </c>
      <c r="E549" s="226" t="s">
        <v>19</v>
      </c>
      <c r="F549" s="227" t="s">
        <v>157</v>
      </c>
      <c r="G549" s="224"/>
      <c r="H549" s="226" t="s">
        <v>19</v>
      </c>
      <c r="I549" s="228"/>
      <c r="J549" s="224"/>
      <c r="K549" s="224"/>
      <c r="L549" s="229"/>
      <c r="M549" s="230"/>
      <c r="N549" s="231"/>
      <c r="O549" s="231"/>
      <c r="P549" s="231"/>
      <c r="Q549" s="231"/>
      <c r="R549" s="231"/>
      <c r="S549" s="231"/>
      <c r="T549" s="232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3" t="s">
        <v>148</v>
      </c>
      <c r="AU549" s="233" t="s">
        <v>82</v>
      </c>
      <c r="AV549" s="13" t="s">
        <v>80</v>
      </c>
      <c r="AW549" s="13" t="s">
        <v>33</v>
      </c>
      <c r="AX549" s="13" t="s">
        <v>72</v>
      </c>
      <c r="AY549" s="233" t="s">
        <v>135</v>
      </c>
    </row>
    <row r="550" s="14" customFormat="1">
      <c r="A550" s="14"/>
      <c r="B550" s="234"/>
      <c r="C550" s="235"/>
      <c r="D550" s="225" t="s">
        <v>148</v>
      </c>
      <c r="E550" s="236" t="s">
        <v>19</v>
      </c>
      <c r="F550" s="237" t="s">
        <v>597</v>
      </c>
      <c r="G550" s="235"/>
      <c r="H550" s="238">
        <v>260</v>
      </c>
      <c r="I550" s="239"/>
      <c r="J550" s="235"/>
      <c r="K550" s="235"/>
      <c r="L550" s="240"/>
      <c r="M550" s="241"/>
      <c r="N550" s="242"/>
      <c r="O550" s="242"/>
      <c r="P550" s="242"/>
      <c r="Q550" s="242"/>
      <c r="R550" s="242"/>
      <c r="S550" s="242"/>
      <c r="T550" s="243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4" t="s">
        <v>148</v>
      </c>
      <c r="AU550" s="244" t="s">
        <v>82</v>
      </c>
      <c r="AV550" s="14" t="s">
        <v>82</v>
      </c>
      <c r="AW550" s="14" t="s">
        <v>33</v>
      </c>
      <c r="AX550" s="14" t="s">
        <v>72</v>
      </c>
      <c r="AY550" s="244" t="s">
        <v>135</v>
      </c>
    </row>
    <row r="551" s="13" customFormat="1">
      <c r="A551" s="13"/>
      <c r="B551" s="223"/>
      <c r="C551" s="224"/>
      <c r="D551" s="225" t="s">
        <v>148</v>
      </c>
      <c r="E551" s="226" t="s">
        <v>19</v>
      </c>
      <c r="F551" s="227" t="s">
        <v>161</v>
      </c>
      <c r="G551" s="224"/>
      <c r="H551" s="226" t="s">
        <v>19</v>
      </c>
      <c r="I551" s="228"/>
      <c r="J551" s="224"/>
      <c r="K551" s="224"/>
      <c r="L551" s="229"/>
      <c r="M551" s="230"/>
      <c r="N551" s="231"/>
      <c r="O551" s="231"/>
      <c r="P551" s="231"/>
      <c r="Q551" s="231"/>
      <c r="R551" s="231"/>
      <c r="S551" s="231"/>
      <c r="T551" s="232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3" t="s">
        <v>148</v>
      </c>
      <c r="AU551" s="233" t="s">
        <v>82</v>
      </c>
      <c r="AV551" s="13" t="s">
        <v>80</v>
      </c>
      <c r="AW551" s="13" t="s">
        <v>33</v>
      </c>
      <c r="AX551" s="13" t="s">
        <v>72</v>
      </c>
      <c r="AY551" s="233" t="s">
        <v>135</v>
      </c>
    </row>
    <row r="552" s="14" customFormat="1">
      <c r="A552" s="14"/>
      <c r="B552" s="234"/>
      <c r="C552" s="235"/>
      <c r="D552" s="225" t="s">
        <v>148</v>
      </c>
      <c r="E552" s="236" t="s">
        <v>19</v>
      </c>
      <c r="F552" s="237" t="s">
        <v>501</v>
      </c>
      <c r="G552" s="235"/>
      <c r="H552" s="238">
        <v>55</v>
      </c>
      <c r="I552" s="239"/>
      <c r="J552" s="235"/>
      <c r="K552" s="235"/>
      <c r="L552" s="240"/>
      <c r="M552" s="241"/>
      <c r="N552" s="242"/>
      <c r="O552" s="242"/>
      <c r="P552" s="242"/>
      <c r="Q552" s="242"/>
      <c r="R552" s="242"/>
      <c r="S552" s="242"/>
      <c r="T552" s="243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4" t="s">
        <v>148</v>
      </c>
      <c r="AU552" s="244" t="s">
        <v>82</v>
      </c>
      <c r="AV552" s="14" t="s">
        <v>82</v>
      </c>
      <c r="AW552" s="14" t="s">
        <v>33</v>
      </c>
      <c r="AX552" s="14" t="s">
        <v>72</v>
      </c>
      <c r="AY552" s="244" t="s">
        <v>135</v>
      </c>
    </row>
    <row r="553" s="15" customFormat="1">
      <c r="A553" s="15"/>
      <c r="B553" s="245"/>
      <c r="C553" s="246"/>
      <c r="D553" s="225" t="s">
        <v>148</v>
      </c>
      <c r="E553" s="247" t="s">
        <v>19</v>
      </c>
      <c r="F553" s="248" t="s">
        <v>163</v>
      </c>
      <c r="G553" s="246"/>
      <c r="H553" s="249">
        <v>315</v>
      </c>
      <c r="I553" s="250"/>
      <c r="J553" s="246"/>
      <c r="K553" s="246"/>
      <c r="L553" s="251"/>
      <c r="M553" s="252"/>
      <c r="N553" s="253"/>
      <c r="O553" s="253"/>
      <c r="P553" s="253"/>
      <c r="Q553" s="253"/>
      <c r="R553" s="253"/>
      <c r="S553" s="253"/>
      <c r="T553" s="254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55" t="s">
        <v>148</v>
      </c>
      <c r="AU553" s="255" t="s">
        <v>82</v>
      </c>
      <c r="AV553" s="15" t="s">
        <v>143</v>
      </c>
      <c r="AW553" s="15" t="s">
        <v>33</v>
      </c>
      <c r="AX553" s="15" t="s">
        <v>80</v>
      </c>
      <c r="AY553" s="255" t="s">
        <v>135</v>
      </c>
    </row>
    <row r="554" s="2" customFormat="1" ht="44.25" customHeight="1">
      <c r="A554" s="39"/>
      <c r="B554" s="40"/>
      <c r="C554" s="205" t="s">
        <v>640</v>
      </c>
      <c r="D554" s="205" t="s">
        <v>138</v>
      </c>
      <c r="E554" s="206" t="s">
        <v>641</v>
      </c>
      <c r="F554" s="207" t="s">
        <v>642</v>
      </c>
      <c r="G554" s="208" t="s">
        <v>188</v>
      </c>
      <c r="H554" s="209">
        <v>315</v>
      </c>
      <c r="I554" s="210"/>
      <c r="J554" s="211">
        <f>ROUND(I554*H554,2)</f>
        <v>0</v>
      </c>
      <c r="K554" s="207" t="s">
        <v>142</v>
      </c>
      <c r="L554" s="45"/>
      <c r="M554" s="212" t="s">
        <v>19</v>
      </c>
      <c r="N554" s="213" t="s">
        <v>43</v>
      </c>
      <c r="O554" s="85"/>
      <c r="P554" s="214">
        <f>O554*H554</f>
        <v>0</v>
      </c>
      <c r="Q554" s="214">
        <v>0.15559000000000001</v>
      </c>
      <c r="R554" s="214">
        <f>Q554*H554</f>
        <v>49.010850000000005</v>
      </c>
      <c r="S554" s="214">
        <v>0</v>
      </c>
      <c r="T554" s="215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16" t="s">
        <v>143</v>
      </c>
      <c r="AT554" s="216" t="s">
        <v>138</v>
      </c>
      <c r="AU554" s="216" t="s">
        <v>82</v>
      </c>
      <c r="AY554" s="18" t="s">
        <v>135</v>
      </c>
      <c r="BE554" s="217">
        <f>IF(N554="základní",J554,0)</f>
        <v>0</v>
      </c>
      <c r="BF554" s="217">
        <f>IF(N554="snížená",J554,0)</f>
        <v>0</v>
      </c>
      <c r="BG554" s="217">
        <f>IF(N554="zákl. přenesená",J554,0)</f>
        <v>0</v>
      </c>
      <c r="BH554" s="217">
        <f>IF(N554="sníž. přenesená",J554,0)</f>
        <v>0</v>
      </c>
      <c r="BI554" s="217">
        <f>IF(N554="nulová",J554,0)</f>
        <v>0</v>
      </c>
      <c r="BJ554" s="18" t="s">
        <v>80</v>
      </c>
      <c r="BK554" s="217">
        <f>ROUND(I554*H554,2)</f>
        <v>0</v>
      </c>
      <c r="BL554" s="18" t="s">
        <v>143</v>
      </c>
      <c r="BM554" s="216" t="s">
        <v>643</v>
      </c>
    </row>
    <row r="555" s="2" customFormat="1">
      <c r="A555" s="39"/>
      <c r="B555" s="40"/>
      <c r="C555" s="41"/>
      <c r="D555" s="218" t="s">
        <v>146</v>
      </c>
      <c r="E555" s="41"/>
      <c r="F555" s="219" t="s">
        <v>644</v>
      </c>
      <c r="G555" s="41"/>
      <c r="H555" s="41"/>
      <c r="I555" s="220"/>
      <c r="J555" s="41"/>
      <c r="K555" s="41"/>
      <c r="L555" s="45"/>
      <c r="M555" s="221"/>
      <c r="N555" s="222"/>
      <c r="O555" s="85"/>
      <c r="P555" s="85"/>
      <c r="Q555" s="85"/>
      <c r="R555" s="85"/>
      <c r="S555" s="85"/>
      <c r="T555" s="86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146</v>
      </c>
      <c r="AU555" s="18" t="s">
        <v>82</v>
      </c>
    </row>
    <row r="556" s="13" customFormat="1">
      <c r="A556" s="13"/>
      <c r="B556" s="223"/>
      <c r="C556" s="224"/>
      <c r="D556" s="225" t="s">
        <v>148</v>
      </c>
      <c r="E556" s="226" t="s">
        <v>19</v>
      </c>
      <c r="F556" s="227" t="s">
        <v>149</v>
      </c>
      <c r="G556" s="224"/>
      <c r="H556" s="226" t="s">
        <v>19</v>
      </c>
      <c r="I556" s="228"/>
      <c r="J556" s="224"/>
      <c r="K556" s="224"/>
      <c r="L556" s="229"/>
      <c r="M556" s="230"/>
      <c r="N556" s="231"/>
      <c r="O556" s="231"/>
      <c r="P556" s="231"/>
      <c r="Q556" s="231"/>
      <c r="R556" s="231"/>
      <c r="S556" s="231"/>
      <c r="T556" s="232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3" t="s">
        <v>148</v>
      </c>
      <c r="AU556" s="233" t="s">
        <v>82</v>
      </c>
      <c r="AV556" s="13" t="s">
        <v>80</v>
      </c>
      <c r="AW556" s="13" t="s">
        <v>33</v>
      </c>
      <c r="AX556" s="13" t="s">
        <v>72</v>
      </c>
      <c r="AY556" s="233" t="s">
        <v>135</v>
      </c>
    </row>
    <row r="557" s="13" customFormat="1">
      <c r="A557" s="13"/>
      <c r="B557" s="223"/>
      <c r="C557" s="224"/>
      <c r="D557" s="225" t="s">
        <v>148</v>
      </c>
      <c r="E557" s="226" t="s">
        <v>19</v>
      </c>
      <c r="F557" s="227" t="s">
        <v>157</v>
      </c>
      <c r="G557" s="224"/>
      <c r="H557" s="226" t="s">
        <v>19</v>
      </c>
      <c r="I557" s="228"/>
      <c r="J557" s="224"/>
      <c r="K557" s="224"/>
      <c r="L557" s="229"/>
      <c r="M557" s="230"/>
      <c r="N557" s="231"/>
      <c r="O557" s="231"/>
      <c r="P557" s="231"/>
      <c r="Q557" s="231"/>
      <c r="R557" s="231"/>
      <c r="S557" s="231"/>
      <c r="T557" s="232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3" t="s">
        <v>148</v>
      </c>
      <c r="AU557" s="233" t="s">
        <v>82</v>
      </c>
      <c r="AV557" s="13" t="s">
        <v>80</v>
      </c>
      <c r="AW557" s="13" t="s">
        <v>33</v>
      </c>
      <c r="AX557" s="13" t="s">
        <v>72</v>
      </c>
      <c r="AY557" s="233" t="s">
        <v>135</v>
      </c>
    </row>
    <row r="558" s="14" customFormat="1">
      <c r="A558" s="14"/>
      <c r="B558" s="234"/>
      <c r="C558" s="235"/>
      <c r="D558" s="225" t="s">
        <v>148</v>
      </c>
      <c r="E558" s="236" t="s">
        <v>19</v>
      </c>
      <c r="F558" s="237" t="s">
        <v>597</v>
      </c>
      <c r="G558" s="235"/>
      <c r="H558" s="238">
        <v>260</v>
      </c>
      <c r="I558" s="239"/>
      <c r="J558" s="235"/>
      <c r="K558" s="235"/>
      <c r="L558" s="240"/>
      <c r="M558" s="241"/>
      <c r="N558" s="242"/>
      <c r="O558" s="242"/>
      <c r="P558" s="242"/>
      <c r="Q558" s="242"/>
      <c r="R558" s="242"/>
      <c r="S558" s="242"/>
      <c r="T558" s="243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4" t="s">
        <v>148</v>
      </c>
      <c r="AU558" s="244" t="s">
        <v>82</v>
      </c>
      <c r="AV558" s="14" t="s">
        <v>82</v>
      </c>
      <c r="AW558" s="14" t="s">
        <v>33</v>
      </c>
      <c r="AX558" s="14" t="s">
        <v>72</v>
      </c>
      <c r="AY558" s="244" t="s">
        <v>135</v>
      </c>
    </row>
    <row r="559" s="13" customFormat="1">
      <c r="A559" s="13"/>
      <c r="B559" s="223"/>
      <c r="C559" s="224"/>
      <c r="D559" s="225" t="s">
        <v>148</v>
      </c>
      <c r="E559" s="226" t="s">
        <v>19</v>
      </c>
      <c r="F559" s="227" t="s">
        <v>161</v>
      </c>
      <c r="G559" s="224"/>
      <c r="H559" s="226" t="s">
        <v>19</v>
      </c>
      <c r="I559" s="228"/>
      <c r="J559" s="224"/>
      <c r="K559" s="224"/>
      <c r="L559" s="229"/>
      <c r="M559" s="230"/>
      <c r="N559" s="231"/>
      <c r="O559" s="231"/>
      <c r="P559" s="231"/>
      <c r="Q559" s="231"/>
      <c r="R559" s="231"/>
      <c r="S559" s="231"/>
      <c r="T559" s="232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3" t="s">
        <v>148</v>
      </c>
      <c r="AU559" s="233" t="s">
        <v>82</v>
      </c>
      <c r="AV559" s="13" t="s">
        <v>80</v>
      </c>
      <c r="AW559" s="13" t="s">
        <v>33</v>
      </c>
      <c r="AX559" s="13" t="s">
        <v>72</v>
      </c>
      <c r="AY559" s="233" t="s">
        <v>135</v>
      </c>
    </row>
    <row r="560" s="14" customFormat="1">
      <c r="A560" s="14"/>
      <c r="B560" s="234"/>
      <c r="C560" s="235"/>
      <c r="D560" s="225" t="s">
        <v>148</v>
      </c>
      <c r="E560" s="236" t="s">
        <v>19</v>
      </c>
      <c r="F560" s="237" t="s">
        <v>501</v>
      </c>
      <c r="G560" s="235"/>
      <c r="H560" s="238">
        <v>55</v>
      </c>
      <c r="I560" s="239"/>
      <c r="J560" s="235"/>
      <c r="K560" s="235"/>
      <c r="L560" s="240"/>
      <c r="M560" s="241"/>
      <c r="N560" s="242"/>
      <c r="O560" s="242"/>
      <c r="P560" s="242"/>
      <c r="Q560" s="242"/>
      <c r="R560" s="242"/>
      <c r="S560" s="242"/>
      <c r="T560" s="243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4" t="s">
        <v>148</v>
      </c>
      <c r="AU560" s="244" t="s">
        <v>82</v>
      </c>
      <c r="AV560" s="14" t="s">
        <v>82</v>
      </c>
      <c r="AW560" s="14" t="s">
        <v>33</v>
      </c>
      <c r="AX560" s="14" t="s">
        <v>72</v>
      </c>
      <c r="AY560" s="244" t="s">
        <v>135</v>
      </c>
    </row>
    <row r="561" s="15" customFormat="1">
      <c r="A561" s="15"/>
      <c r="B561" s="245"/>
      <c r="C561" s="246"/>
      <c r="D561" s="225" t="s">
        <v>148</v>
      </c>
      <c r="E561" s="247" t="s">
        <v>19</v>
      </c>
      <c r="F561" s="248" t="s">
        <v>163</v>
      </c>
      <c r="G561" s="246"/>
      <c r="H561" s="249">
        <v>315</v>
      </c>
      <c r="I561" s="250"/>
      <c r="J561" s="246"/>
      <c r="K561" s="246"/>
      <c r="L561" s="251"/>
      <c r="M561" s="252"/>
      <c r="N561" s="253"/>
      <c r="O561" s="253"/>
      <c r="P561" s="253"/>
      <c r="Q561" s="253"/>
      <c r="R561" s="253"/>
      <c r="S561" s="253"/>
      <c r="T561" s="254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55" t="s">
        <v>148</v>
      </c>
      <c r="AU561" s="255" t="s">
        <v>82</v>
      </c>
      <c r="AV561" s="15" t="s">
        <v>143</v>
      </c>
      <c r="AW561" s="15" t="s">
        <v>33</v>
      </c>
      <c r="AX561" s="15" t="s">
        <v>80</v>
      </c>
      <c r="AY561" s="255" t="s">
        <v>135</v>
      </c>
    </row>
    <row r="562" s="2" customFormat="1" ht="24.15" customHeight="1">
      <c r="A562" s="39"/>
      <c r="B562" s="40"/>
      <c r="C562" s="205" t="s">
        <v>645</v>
      </c>
      <c r="D562" s="205" t="s">
        <v>138</v>
      </c>
      <c r="E562" s="206" t="s">
        <v>636</v>
      </c>
      <c r="F562" s="207" t="s">
        <v>637</v>
      </c>
      <c r="G562" s="208" t="s">
        <v>188</v>
      </c>
      <c r="H562" s="209">
        <v>475</v>
      </c>
      <c r="I562" s="210"/>
      <c r="J562" s="211">
        <f>ROUND(I562*H562,2)</f>
        <v>0</v>
      </c>
      <c r="K562" s="207" t="s">
        <v>142</v>
      </c>
      <c r="L562" s="45"/>
      <c r="M562" s="212" t="s">
        <v>19</v>
      </c>
      <c r="N562" s="213" t="s">
        <v>43</v>
      </c>
      <c r="O562" s="85"/>
      <c r="P562" s="214">
        <f>O562*H562</f>
        <v>0</v>
      </c>
      <c r="Q562" s="214">
        <v>0.00040999999999999999</v>
      </c>
      <c r="R562" s="214">
        <f>Q562*H562</f>
        <v>0.19475000000000001</v>
      </c>
      <c r="S562" s="214">
        <v>0</v>
      </c>
      <c r="T562" s="215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16" t="s">
        <v>143</v>
      </c>
      <c r="AT562" s="216" t="s">
        <v>138</v>
      </c>
      <c r="AU562" s="216" t="s">
        <v>82</v>
      </c>
      <c r="AY562" s="18" t="s">
        <v>135</v>
      </c>
      <c r="BE562" s="217">
        <f>IF(N562="základní",J562,0)</f>
        <v>0</v>
      </c>
      <c r="BF562" s="217">
        <f>IF(N562="snížená",J562,0)</f>
        <v>0</v>
      </c>
      <c r="BG562" s="217">
        <f>IF(N562="zákl. přenesená",J562,0)</f>
        <v>0</v>
      </c>
      <c r="BH562" s="217">
        <f>IF(N562="sníž. přenesená",J562,0)</f>
        <v>0</v>
      </c>
      <c r="BI562" s="217">
        <f>IF(N562="nulová",J562,0)</f>
        <v>0</v>
      </c>
      <c r="BJ562" s="18" t="s">
        <v>80</v>
      </c>
      <c r="BK562" s="217">
        <f>ROUND(I562*H562,2)</f>
        <v>0</v>
      </c>
      <c r="BL562" s="18" t="s">
        <v>143</v>
      </c>
      <c r="BM562" s="216" t="s">
        <v>646</v>
      </c>
    </row>
    <row r="563" s="2" customFormat="1">
      <c r="A563" s="39"/>
      <c r="B563" s="40"/>
      <c r="C563" s="41"/>
      <c r="D563" s="218" t="s">
        <v>146</v>
      </c>
      <c r="E563" s="41"/>
      <c r="F563" s="219" t="s">
        <v>639</v>
      </c>
      <c r="G563" s="41"/>
      <c r="H563" s="41"/>
      <c r="I563" s="220"/>
      <c r="J563" s="41"/>
      <c r="K563" s="41"/>
      <c r="L563" s="45"/>
      <c r="M563" s="221"/>
      <c r="N563" s="222"/>
      <c r="O563" s="85"/>
      <c r="P563" s="85"/>
      <c r="Q563" s="85"/>
      <c r="R563" s="85"/>
      <c r="S563" s="85"/>
      <c r="T563" s="86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146</v>
      </c>
      <c r="AU563" s="18" t="s">
        <v>82</v>
      </c>
    </row>
    <row r="564" s="13" customFormat="1">
      <c r="A564" s="13"/>
      <c r="B564" s="223"/>
      <c r="C564" s="224"/>
      <c r="D564" s="225" t="s">
        <v>148</v>
      </c>
      <c r="E564" s="226" t="s">
        <v>19</v>
      </c>
      <c r="F564" s="227" t="s">
        <v>149</v>
      </c>
      <c r="G564" s="224"/>
      <c r="H564" s="226" t="s">
        <v>19</v>
      </c>
      <c r="I564" s="228"/>
      <c r="J564" s="224"/>
      <c r="K564" s="224"/>
      <c r="L564" s="229"/>
      <c r="M564" s="230"/>
      <c r="N564" s="231"/>
      <c r="O564" s="231"/>
      <c r="P564" s="231"/>
      <c r="Q564" s="231"/>
      <c r="R564" s="231"/>
      <c r="S564" s="231"/>
      <c r="T564" s="232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3" t="s">
        <v>148</v>
      </c>
      <c r="AU564" s="233" t="s">
        <v>82</v>
      </c>
      <c r="AV564" s="13" t="s">
        <v>80</v>
      </c>
      <c r="AW564" s="13" t="s">
        <v>33</v>
      </c>
      <c r="AX564" s="13" t="s">
        <v>72</v>
      </c>
      <c r="AY564" s="233" t="s">
        <v>135</v>
      </c>
    </row>
    <row r="565" s="13" customFormat="1">
      <c r="A565" s="13"/>
      <c r="B565" s="223"/>
      <c r="C565" s="224"/>
      <c r="D565" s="225" t="s">
        <v>148</v>
      </c>
      <c r="E565" s="226" t="s">
        <v>19</v>
      </c>
      <c r="F565" s="227" t="s">
        <v>157</v>
      </c>
      <c r="G565" s="224"/>
      <c r="H565" s="226" t="s">
        <v>19</v>
      </c>
      <c r="I565" s="228"/>
      <c r="J565" s="224"/>
      <c r="K565" s="224"/>
      <c r="L565" s="229"/>
      <c r="M565" s="230"/>
      <c r="N565" s="231"/>
      <c r="O565" s="231"/>
      <c r="P565" s="231"/>
      <c r="Q565" s="231"/>
      <c r="R565" s="231"/>
      <c r="S565" s="231"/>
      <c r="T565" s="232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3" t="s">
        <v>148</v>
      </c>
      <c r="AU565" s="233" t="s">
        <v>82</v>
      </c>
      <c r="AV565" s="13" t="s">
        <v>80</v>
      </c>
      <c r="AW565" s="13" t="s">
        <v>33</v>
      </c>
      <c r="AX565" s="13" t="s">
        <v>72</v>
      </c>
      <c r="AY565" s="233" t="s">
        <v>135</v>
      </c>
    </row>
    <row r="566" s="14" customFormat="1">
      <c r="A566" s="14"/>
      <c r="B566" s="234"/>
      <c r="C566" s="235"/>
      <c r="D566" s="225" t="s">
        <v>148</v>
      </c>
      <c r="E566" s="236" t="s">
        <v>19</v>
      </c>
      <c r="F566" s="237" t="s">
        <v>597</v>
      </c>
      <c r="G566" s="235"/>
      <c r="H566" s="238">
        <v>260</v>
      </c>
      <c r="I566" s="239"/>
      <c r="J566" s="235"/>
      <c r="K566" s="235"/>
      <c r="L566" s="240"/>
      <c r="M566" s="241"/>
      <c r="N566" s="242"/>
      <c r="O566" s="242"/>
      <c r="P566" s="242"/>
      <c r="Q566" s="242"/>
      <c r="R566" s="242"/>
      <c r="S566" s="242"/>
      <c r="T566" s="243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4" t="s">
        <v>148</v>
      </c>
      <c r="AU566" s="244" t="s">
        <v>82</v>
      </c>
      <c r="AV566" s="14" t="s">
        <v>82</v>
      </c>
      <c r="AW566" s="14" t="s">
        <v>33</v>
      </c>
      <c r="AX566" s="14" t="s">
        <v>72</v>
      </c>
      <c r="AY566" s="244" t="s">
        <v>135</v>
      </c>
    </row>
    <row r="567" s="13" customFormat="1">
      <c r="A567" s="13"/>
      <c r="B567" s="223"/>
      <c r="C567" s="224"/>
      <c r="D567" s="225" t="s">
        <v>148</v>
      </c>
      <c r="E567" s="226" t="s">
        <v>19</v>
      </c>
      <c r="F567" s="227" t="s">
        <v>159</v>
      </c>
      <c r="G567" s="224"/>
      <c r="H567" s="226" t="s">
        <v>19</v>
      </c>
      <c r="I567" s="228"/>
      <c r="J567" s="224"/>
      <c r="K567" s="224"/>
      <c r="L567" s="229"/>
      <c r="M567" s="230"/>
      <c r="N567" s="231"/>
      <c r="O567" s="231"/>
      <c r="P567" s="231"/>
      <c r="Q567" s="231"/>
      <c r="R567" s="231"/>
      <c r="S567" s="231"/>
      <c r="T567" s="232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3" t="s">
        <v>148</v>
      </c>
      <c r="AU567" s="233" t="s">
        <v>82</v>
      </c>
      <c r="AV567" s="13" t="s">
        <v>80</v>
      </c>
      <c r="AW567" s="13" t="s">
        <v>33</v>
      </c>
      <c r="AX567" s="13" t="s">
        <v>72</v>
      </c>
      <c r="AY567" s="233" t="s">
        <v>135</v>
      </c>
    </row>
    <row r="568" s="14" customFormat="1">
      <c r="A568" s="14"/>
      <c r="B568" s="234"/>
      <c r="C568" s="235"/>
      <c r="D568" s="225" t="s">
        <v>148</v>
      </c>
      <c r="E568" s="236" t="s">
        <v>19</v>
      </c>
      <c r="F568" s="237" t="s">
        <v>598</v>
      </c>
      <c r="G568" s="235"/>
      <c r="H568" s="238">
        <v>160</v>
      </c>
      <c r="I568" s="239"/>
      <c r="J568" s="235"/>
      <c r="K568" s="235"/>
      <c r="L568" s="240"/>
      <c r="M568" s="241"/>
      <c r="N568" s="242"/>
      <c r="O568" s="242"/>
      <c r="P568" s="242"/>
      <c r="Q568" s="242"/>
      <c r="R568" s="242"/>
      <c r="S568" s="242"/>
      <c r="T568" s="243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44" t="s">
        <v>148</v>
      </c>
      <c r="AU568" s="244" t="s">
        <v>82</v>
      </c>
      <c r="AV568" s="14" t="s">
        <v>82</v>
      </c>
      <c r="AW568" s="14" t="s">
        <v>33</v>
      </c>
      <c r="AX568" s="14" t="s">
        <v>72</v>
      </c>
      <c r="AY568" s="244" t="s">
        <v>135</v>
      </c>
    </row>
    <row r="569" s="13" customFormat="1">
      <c r="A569" s="13"/>
      <c r="B569" s="223"/>
      <c r="C569" s="224"/>
      <c r="D569" s="225" t="s">
        <v>148</v>
      </c>
      <c r="E569" s="226" t="s">
        <v>19</v>
      </c>
      <c r="F569" s="227" t="s">
        <v>161</v>
      </c>
      <c r="G569" s="224"/>
      <c r="H569" s="226" t="s">
        <v>19</v>
      </c>
      <c r="I569" s="228"/>
      <c r="J569" s="224"/>
      <c r="K569" s="224"/>
      <c r="L569" s="229"/>
      <c r="M569" s="230"/>
      <c r="N569" s="231"/>
      <c r="O569" s="231"/>
      <c r="P569" s="231"/>
      <c r="Q569" s="231"/>
      <c r="R569" s="231"/>
      <c r="S569" s="231"/>
      <c r="T569" s="232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3" t="s">
        <v>148</v>
      </c>
      <c r="AU569" s="233" t="s">
        <v>82</v>
      </c>
      <c r="AV569" s="13" t="s">
        <v>80</v>
      </c>
      <c r="AW569" s="13" t="s">
        <v>33</v>
      </c>
      <c r="AX569" s="13" t="s">
        <v>72</v>
      </c>
      <c r="AY569" s="233" t="s">
        <v>135</v>
      </c>
    </row>
    <row r="570" s="14" customFormat="1">
      <c r="A570" s="14"/>
      <c r="B570" s="234"/>
      <c r="C570" s="235"/>
      <c r="D570" s="225" t="s">
        <v>148</v>
      </c>
      <c r="E570" s="236" t="s">
        <v>19</v>
      </c>
      <c r="F570" s="237" t="s">
        <v>501</v>
      </c>
      <c r="G570" s="235"/>
      <c r="H570" s="238">
        <v>55</v>
      </c>
      <c r="I570" s="239"/>
      <c r="J570" s="235"/>
      <c r="K570" s="235"/>
      <c r="L570" s="240"/>
      <c r="M570" s="241"/>
      <c r="N570" s="242"/>
      <c r="O570" s="242"/>
      <c r="P570" s="242"/>
      <c r="Q570" s="242"/>
      <c r="R570" s="242"/>
      <c r="S570" s="242"/>
      <c r="T570" s="243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4" t="s">
        <v>148</v>
      </c>
      <c r="AU570" s="244" t="s">
        <v>82</v>
      </c>
      <c r="AV570" s="14" t="s">
        <v>82</v>
      </c>
      <c r="AW570" s="14" t="s">
        <v>33</v>
      </c>
      <c r="AX570" s="14" t="s">
        <v>72</v>
      </c>
      <c r="AY570" s="244" t="s">
        <v>135</v>
      </c>
    </row>
    <row r="571" s="15" customFormat="1">
      <c r="A571" s="15"/>
      <c r="B571" s="245"/>
      <c r="C571" s="246"/>
      <c r="D571" s="225" t="s">
        <v>148</v>
      </c>
      <c r="E571" s="247" t="s">
        <v>19</v>
      </c>
      <c r="F571" s="248" t="s">
        <v>163</v>
      </c>
      <c r="G571" s="246"/>
      <c r="H571" s="249">
        <v>475</v>
      </c>
      <c r="I571" s="250"/>
      <c r="J571" s="246"/>
      <c r="K571" s="246"/>
      <c r="L571" s="251"/>
      <c r="M571" s="252"/>
      <c r="N571" s="253"/>
      <c r="O571" s="253"/>
      <c r="P571" s="253"/>
      <c r="Q571" s="253"/>
      <c r="R571" s="253"/>
      <c r="S571" s="253"/>
      <c r="T571" s="254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55" t="s">
        <v>148</v>
      </c>
      <c r="AU571" s="255" t="s">
        <v>82</v>
      </c>
      <c r="AV571" s="15" t="s">
        <v>143</v>
      </c>
      <c r="AW571" s="15" t="s">
        <v>33</v>
      </c>
      <c r="AX571" s="15" t="s">
        <v>80</v>
      </c>
      <c r="AY571" s="255" t="s">
        <v>135</v>
      </c>
    </row>
    <row r="572" s="2" customFormat="1" ht="37.8" customHeight="1">
      <c r="A572" s="39"/>
      <c r="B572" s="40"/>
      <c r="C572" s="205" t="s">
        <v>647</v>
      </c>
      <c r="D572" s="205" t="s">
        <v>138</v>
      </c>
      <c r="E572" s="206" t="s">
        <v>648</v>
      </c>
      <c r="F572" s="207" t="s">
        <v>649</v>
      </c>
      <c r="G572" s="208" t="s">
        <v>188</v>
      </c>
      <c r="H572" s="209">
        <v>55</v>
      </c>
      <c r="I572" s="210"/>
      <c r="J572" s="211">
        <f>ROUND(I572*H572,2)</f>
        <v>0</v>
      </c>
      <c r="K572" s="207" t="s">
        <v>142</v>
      </c>
      <c r="L572" s="45"/>
      <c r="M572" s="212" t="s">
        <v>19</v>
      </c>
      <c r="N572" s="213" t="s">
        <v>43</v>
      </c>
      <c r="O572" s="85"/>
      <c r="P572" s="214">
        <f>O572*H572</f>
        <v>0</v>
      </c>
      <c r="Q572" s="214">
        <v>0.096680000000000002</v>
      </c>
      <c r="R572" s="214">
        <f>Q572*H572</f>
        <v>5.3174000000000001</v>
      </c>
      <c r="S572" s="214">
        <v>0</v>
      </c>
      <c r="T572" s="215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16" t="s">
        <v>143</v>
      </c>
      <c r="AT572" s="216" t="s">
        <v>138</v>
      </c>
      <c r="AU572" s="216" t="s">
        <v>82</v>
      </c>
      <c r="AY572" s="18" t="s">
        <v>135</v>
      </c>
      <c r="BE572" s="217">
        <f>IF(N572="základní",J572,0)</f>
        <v>0</v>
      </c>
      <c r="BF572" s="217">
        <f>IF(N572="snížená",J572,0)</f>
        <v>0</v>
      </c>
      <c r="BG572" s="217">
        <f>IF(N572="zákl. přenesená",J572,0)</f>
        <v>0</v>
      </c>
      <c r="BH572" s="217">
        <f>IF(N572="sníž. přenesená",J572,0)</f>
        <v>0</v>
      </c>
      <c r="BI572" s="217">
        <f>IF(N572="nulová",J572,0)</f>
        <v>0</v>
      </c>
      <c r="BJ572" s="18" t="s">
        <v>80</v>
      </c>
      <c r="BK572" s="217">
        <f>ROUND(I572*H572,2)</f>
        <v>0</v>
      </c>
      <c r="BL572" s="18" t="s">
        <v>143</v>
      </c>
      <c r="BM572" s="216" t="s">
        <v>650</v>
      </c>
    </row>
    <row r="573" s="2" customFormat="1">
      <c r="A573" s="39"/>
      <c r="B573" s="40"/>
      <c r="C573" s="41"/>
      <c r="D573" s="218" t="s">
        <v>146</v>
      </c>
      <c r="E573" s="41"/>
      <c r="F573" s="219" t="s">
        <v>651</v>
      </c>
      <c r="G573" s="41"/>
      <c r="H573" s="41"/>
      <c r="I573" s="220"/>
      <c r="J573" s="41"/>
      <c r="K573" s="41"/>
      <c r="L573" s="45"/>
      <c r="M573" s="221"/>
      <c r="N573" s="222"/>
      <c r="O573" s="85"/>
      <c r="P573" s="85"/>
      <c r="Q573" s="85"/>
      <c r="R573" s="85"/>
      <c r="S573" s="85"/>
      <c r="T573" s="86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146</v>
      </c>
      <c r="AU573" s="18" t="s">
        <v>82</v>
      </c>
    </row>
    <row r="574" s="13" customFormat="1">
      <c r="A574" s="13"/>
      <c r="B574" s="223"/>
      <c r="C574" s="224"/>
      <c r="D574" s="225" t="s">
        <v>148</v>
      </c>
      <c r="E574" s="226" t="s">
        <v>19</v>
      </c>
      <c r="F574" s="227" t="s">
        <v>149</v>
      </c>
      <c r="G574" s="224"/>
      <c r="H574" s="226" t="s">
        <v>19</v>
      </c>
      <c r="I574" s="228"/>
      <c r="J574" s="224"/>
      <c r="K574" s="224"/>
      <c r="L574" s="229"/>
      <c r="M574" s="230"/>
      <c r="N574" s="231"/>
      <c r="O574" s="231"/>
      <c r="P574" s="231"/>
      <c r="Q574" s="231"/>
      <c r="R574" s="231"/>
      <c r="S574" s="231"/>
      <c r="T574" s="232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3" t="s">
        <v>148</v>
      </c>
      <c r="AU574" s="233" t="s">
        <v>82</v>
      </c>
      <c r="AV574" s="13" t="s">
        <v>80</v>
      </c>
      <c r="AW574" s="13" t="s">
        <v>33</v>
      </c>
      <c r="AX574" s="13" t="s">
        <v>72</v>
      </c>
      <c r="AY574" s="233" t="s">
        <v>135</v>
      </c>
    </row>
    <row r="575" s="13" customFormat="1">
      <c r="A575" s="13"/>
      <c r="B575" s="223"/>
      <c r="C575" s="224"/>
      <c r="D575" s="225" t="s">
        <v>148</v>
      </c>
      <c r="E575" s="226" t="s">
        <v>19</v>
      </c>
      <c r="F575" s="227" t="s">
        <v>161</v>
      </c>
      <c r="G575" s="224"/>
      <c r="H575" s="226" t="s">
        <v>19</v>
      </c>
      <c r="I575" s="228"/>
      <c r="J575" s="224"/>
      <c r="K575" s="224"/>
      <c r="L575" s="229"/>
      <c r="M575" s="230"/>
      <c r="N575" s="231"/>
      <c r="O575" s="231"/>
      <c r="P575" s="231"/>
      <c r="Q575" s="231"/>
      <c r="R575" s="231"/>
      <c r="S575" s="231"/>
      <c r="T575" s="232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3" t="s">
        <v>148</v>
      </c>
      <c r="AU575" s="233" t="s">
        <v>82</v>
      </c>
      <c r="AV575" s="13" t="s">
        <v>80</v>
      </c>
      <c r="AW575" s="13" t="s">
        <v>33</v>
      </c>
      <c r="AX575" s="13" t="s">
        <v>72</v>
      </c>
      <c r="AY575" s="233" t="s">
        <v>135</v>
      </c>
    </row>
    <row r="576" s="14" customFormat="1">
      <c r="A576" s="14"/>
      <c r="B576" s="234"/>
      <c r="C576" s="235"/>
      <c r="D576" s="225" t="s">
        <v>148</v>
      </c>
      <c r="E576" s="236" t="s">
        <v>19</v>
      </c>
      <c r="F576" s="237" t="s">
        <v>501</v>
      </c>
      <c r="G576" s="235"/>
      <c r="H576" s="238">
        <v>55</v>
      </c>
      <c r="I576" s="239"/>
      <c r="J576" s="235"/>
      <c r="K576" s="235"/>
      <c r="L576" s="240"/>
      <c r="M576" s="241"/>
      <c r="N576" s="242"/>
      <c r="O576" s="242"/>
      <c r="P576" s="242"/>
      <c r="Q576" s="242"/>
      <c r="R576" s="242"/>
      <c r="S576" s="242"/>
      <c r="T576" s="243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44" t="s">
        <v>148</v>
      </c>
      <c r="AU576" s="244" t="s">
        <v>82</v>
      </c>
      <c r="AV576" s="14" t="s">
        <v>82</v>
      </c>
      <c r="AW576" s="14" t="s">
        <v>33</v>
      </c>
      <c r="AX576" s="14" t="s">
        <v>80</v>
      </c>
      <c r="AY576" s="244" t="s">
        <v>135</v>
      </c>
    </row>
    <row r="577" s="2" customFormat="1" ht="44.25" customHeight="1">
      <c r="A577" s="39"/>
      <c r="B577" s="40"/>
      <c r="C577" s="205" t="s">
        <v>652</v>
      </c>
      <c r="D577" s="205" t="s">
        <v>138</v>
      </c>
      <c r="E577" s="206" t="s">
        <v>653</v>
      </c>
      <c r="F577" s="207" t="s">
        <v>654</v>
      </c>
      <c r="G577" s="208" t="s">
        <v>188</v>
      </c>
      <c r="H577" s="209">
        <v>420</v>
      </c>
      <c r="I577" s="210"/>
      <c r="J577" s="211">
        <f>ROUND(I577*H577,2)</f>
        <v>0</v>
      </c>
      <c r="K577" s="207" t="s">
        <v>142</v>
      </c>
      <c r="L577" s="45"/>
      <c r="M577" s="212" t="s">
        <v>19</v>
      </c>
      <c r="N577" s="213" t="s">
        <v>43</v>
      </c>
      <c r="O577" s="85"/>
      <c r="P577" s="214">
        <f>O577*H577</f>
        <v>0</v>
      </c>
      <c r="Q577" s="214">
        <v>0.10373</v>
      </c>
      <c r="R577" s="214">
        <f>Q577*H577</f>
        <v>43.566600000000001</v>
      </c>
      <c r="S577" s="214">
        <v>0</v>
      </c>
      <c r="T577" s="215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16" t="s">
        <v>143</v>
      </c>
      <c r="AT577" s="216" t="s">
        <v>138</v>
      </c>
      <c r="AU577" s="216" t="s">
        <v>82</v>
      </c>
      <c r="AY577" s="18" t="s">
        <v>135</v>
      </c>
      <c r="BE577" s="217">
        <f>IF(N577="základní",J577,0)</f>
        <v>0</v>
      </c>
      <c r="BF577" s="217">
        <f>IF(N577="snížená",J577,0)</f>
        <v>0</v>
      </c>
      <c r="BG577" s="217">
        <f>IF(N577="zákl. přenesená",J577,0)</f>
        <v>0</v>
      </c>
      <c r="BH577" s="217">
        <f>IF(N577="sníž. přenesená",J577,0)</f>
        <v>0</v>
      </c>
      <c r="BI577" s="217">
        <f>IF(N577="nulová",J577,0)</f>
        <v>0</v>
      </c>
      <c r="BJ577" s="18" t="s">
        <v>80</v>
      </c>
      <c r="BK577" s="217">
        <f>ROUND(I577*H577,2)</f>
        <v>0</v>
      </c>
      <c r="BL577" s="18" t="s">
        <v>143</v>
      </c>
      <c r="BM577" s="216" t="s">
        <v>655</v>
      </c>
    </row>
    <row r="578" s="2" customFormat="1">
      <c r="A578" s="39"/>
      <c r="B578" s="40"/>
      <c r="C578" s="41"/>
      <c r="D578" s="218" t="s">
        <v>146</v>
      </c>
      <c r="E578" s="41"/>
      <c r="F578" s="219" t="s">
        <v>656</v>
      </c>
      <c r="G578" s="41"/>
      <c r="H578" s="41"/>
      <c r="I578" s="220"/>
      <c r="J578" s="41"/>
      <c r="K578" s="41"/>
      <c r="L578" s="45"/>
      <c r="M578" s="221"/>
      <c r="N578" s="222"/>
      <c r="O578" s="85"/>
      <c r="P578" s="85"/>
      <c r="Q578" s="85"/>
      <c r="R578" s="85"/>
      <c r="S578" s="85"/>
      <c r="T578" s="86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146</v>
      </c>
      <c r="AU578" s="18" t="s">
        <v>82</v>
      </c>
    </row>
    <row r="579" s="13" customFormat="1">
      <c r="A579" s="13"/>
      <c r="B579" s="223"/>
      <c r="C579" s="224"/>
      <c r="D579" s="225" t="s">
        <v>148</v>
      </c>
      <c r="E579" s="226" t="s">
        <v>19</v>
      </c>
      <c r="F579" s="227" t="s">
        <v>149</v>
      </c>
      <c r="G579" s="224"/>
      <c r="H579" s="226" t="s">
        <v>19</v>
      </c>
      <c r="I579" s="228"/>
      <c r="J579" s="224"/>
      <c r="K579" s="224"/>
      <c r="L579" s="229"/>
      <c r="M579" s="230"/>
      <c r="N579" s="231"/>
      <c r="O579" s="231"/>
      <c r="P579" s="231"/>
      <c r="Q579" s="231"/>
      <c r="R579" s="231"/>
      <c r="S579" s="231"/>
      <c r="T579" s="232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3" t="s">
        <v>148</v>
      </c>
      <c r="AU579" s="233" t="s">
        <v>82</v>
      </c>
      <c r="AV579" s="13" t="s">
        <v>80</v>
      </c>
      <c r="AW579" s="13" t="s">
        <v>33</v>
      </c>
      <c r="AX579" s="13" t="s">
        <v>72</v>
      </c>
      <c r="AY579" s="233" t="s">
        <v>135</v>
      </c>
    </row>
    <row r="580" s="13" customFormat="1">
      <c r="A580" s="13"/>
      <c r="B580" s="223"/>
      <c r="C580" s="224"/>
      <c r="D580" s="225" t="s">
        <v>148</v>
      </c>
      <c r="E580" s="226" t="s">
        <v>19</v>
      </c>
      <c r="F580" s="227" t="s">
        <v>157</v>
      </c>
      <c r="G580" s="224"/>
      <c r="H580" s="226" t="s">
        <v>19</v>
      </c>
      <c r="I580" s="228"/>
      <c r="J580" s="224"/>
      <c r="K580" s="224"/>
      <c r="L580" s="229"/>
      <c r="M580" s="230"/>
      <c r="N580" s="231"/>
      <c r="O580" s="231"/>
      <c r="P580" s="231"/>
      <c r="Q580" s="231"/>
      <c r="R580" s="231"/>
      <c r="S580" s="231"/>
      <c r="T580" s="232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3" t="s">
        <v>148</v>
      </c>
      <c r="AU580" s="233" t="s">
        <v>82</v>
      </c>
      <c r="AV580" s="13" t="s">
        <v>80</v>
      </c>
      <c r="AW580" s="13" t="s">
        <v>33</v>
      </c>
      <c r="AX580" s="13" t="s">
        <v>72</v>
      </c>
      <c r="AY580" s="233" t="s">
        <v>135</v>
      </c>
    </row>
    <row r="581" s="14" customFormat="1">
      <c r="A581" s="14"/>
      <c r="B581" s="234"/>
      <c r="C581" s="235"/>
      <c r="D581" s="225" t="s">
        <v>148</v>
      </c>
      <c r="E581" s="236" t="s">
        <v>19</v>
      </c>
      <c r="F581" s="237" t="s">
        <v>597</v>
      </c>
      <c r="G581" s="235"/>
      <c r="H581" s="238">
        <v>260</v>
      </c>
      <c r="I581" s="239"/>
      <c r="J581" s="235"/>
      <c r="K581" s="235"/>
      <c r="L581" s="240"/>
      <c r="M581" s="241"/>
      <c r="N581" s="242"/>
      <c r="O581" s="242"/>
      <c r="P581" s="242"/>
      <c r="Q581" s="242"/>
      <c r="R581" s="242"/>
      <c r="S581" s="242"/>
      <c r="T581" s="243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4" t="s">
        <v>148</v>
      </c>
      <c r="AU581" s="244" t="s">
        <v>82</v>
      </c>
      <c r="AV581" s="14" t="s">
        <v>82</v>
      </c>
      <c r="AW581" s="14" t="s">
        <v>33</v>
      </c>
      <c r="AX581" s="14" t="s">
        <v>72</v>
      </c>
      <c r="AY581" s="244" t="s">
        <v>135</v>
      </c>
    </row>
    <row r="582" s="13" customFormat="1">
      <c r="A582" s="13"/>
      <c r="B582" s="223"/>
      <c r="C582" s="224"/>
      <c r="D582" s="225" t="s">
        <v>148</v>
      </c>
      <c r="E582" s="226" t="s">
        <v>19</v>
      </c>
      <c r="F582" s="227" t="s">
        <v>159</v>
      </c>
      <c r="G582" s="224"/>
      <c r="H582" s="226" t="s">
        <v>19</v>
      </c>
      <c r="I582" s="228"/>
      <c r="J582" s="224"/>
      <c r="K582" s="224"/>
      <c r="L582" s="229"/>
      <c r="M582" s="230"/>
      <c r="N582" s="231"/>
      <c r="O582" s="231"/>
      <c r="P582" s="231"/>
      <c r="Q582" s="231"/>
      <c r="R582" s="231"/>
      <c r="S582" s="231"/>
      <c r="T582" s="232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3" t="s">
        <v>148</v>
      </c>
      <c r="AU582" s="233" t="s">
        <v>82</v>
      </c>
      <c r="AV582" s="13" t="s">
        <v>80</v>
      </c>
      <c r="AW582" s="13" t="s">
        <v>33</v>
      </c>
      <c r="AX582" s="13" t="s">
        <v>72</v>
      </c>
      <c r="AY582" s="233" t="s">
        <v>135</v>
      </c>
    </row>
    <row r="583" s="14" customFormat="1">
      <c r="A583" s="14"/>
      <c r="B583" s="234"/>
      <c r="C583" s="235"/>
      <c r="D583" s="225" t="s">
        <v>148</v>
      </c>
      <c r="E583" s="236" t="s">
        <v>19</v>
      </c>
      <c r="F583" s="237" t="s">
        <v>598</v>
      </c>
      <c r="G583" s="235"/>
      <c r="H583" s="238">
        <v>160</v>
      </c>
      <c r="I583" s="239"/>
      <c r="J583" s="235"/>
      <c r="K583" s="235"/>
      <c r="L583" s="240"/>
      <c r="M583" s="241"/>
      <c r="N583" s="242"/>
      <c r="O583" s="242"/>
      <c r="P583" s="242"/>
      <c r="Q583" s="242"/>
      <c r="R583" s="242"/>
      <c r="S583" s="242"/>
      <c r="T583" s="243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44" t="s">
        <v>148</v>
      </c>
      <c r="AU583" s="244" t="s">
        <v>82</v>
      </c>
      <c r="AV583" s="14" t="s">
        <v>82</v>
      </c>
      <c r="AW583" s="14" t="s">
        <v>33</v>
      </c>
      <c r="AX583" s="14" t="s">
        <v>72</v>
      </c>
      <c r="AY583" s="244" t="s">
        <v>135</v>
      </c>
    </row>
    <row r="584" s="15" customFormat="1">
      <c r="A584" s="15"/>
      <c r="B584" s="245"/>
      <c r="C584" s="246"/>
      <c r="D584" s="225" t="s">
        <v>148</v>
      </c>
      <c r="E584" s="247" t="s">
        <v>19</v>
      </c>
      <c r="F584" s="248" t="s">
        <v>163</v>
      </c>
      <c r="G584" s="246"/>
      <c r="H584" s="249">
        <v>420</v>
      </c>
      <c r="I584" s="250"/>
      <c r="J584" s="246"/>
      <c r="K584" s="246"/>
      <c r="L584" s="251"/>
      <c r="M584" s="252"/>
      <c r="N584" s="253"/>
      <c r="O584" s="253"/>
      <c r="P584" s="253"/>
      <c r="Q584" s="253"/>
      <c r="R584" s="253"/>
      <c r="S584" s="253"/>
      <c r="T584" s="254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T584" s="255" t="s">
        <v>148</v>
      </c>
      <c r="AU584" s="255" t="s">
        <v>82</v>
      </c>
      <c r="AV584" s="15" t="s">
        <v>143</v>
      </c>
      <c r="AW584" s="15" t="s">
        <v>33</v>
      </c>
      <c r="AX584" s="15" t="s">
        <v>80</v>
      </c>
      <c r="AY584" s="255" t="s">
        <v>135</v>
      </c>
    </row>
    <row r="585" s="2" customFormat="1" ht="78" customHeight="1">
      <c r="A585" s="39"/>
      <c r="B585" s="40"/>
      <c r="C585" s="205" t="s">
        <v>657</v>
      </c>
      <c r="D585" s="205" t="s">
        <v>138</v>
      </c>
      <c r="E585" s="206" t="s">
        <v>658</v>
      </c>
      <c r="F585" s="207" t="s">
        <v>659</v>
      </c>
      <c r="G585" s="208" t="s">
        <v>188</v>
      </c>
      <c r="H585" s="209">
        <v>0.83999999999999997</v>
      </c>
      <c r="I585" s="210"/>
      <c r="J585" s="211">
        <f>ROUND(I585*H585,2)</f>
        <v>0</v>
      </c>
      <c r="K585" s="207" t="s">
        <v>142</v>
      </c>
      <c r="L585" s="45"/>
      <c r="M585" s="212" t="s">
        <v>19</v>
      </c>
      <c r="N585" s="213" t="s">
        <v>43</v>
      </c>
      <c r="O585" s="85"/>
      <c r="P585" s="214">
        <f>O585*H585</f>
        <v>0</v>
      </c>
      <c r="Q585" s="214">
        <v>0.089219999999999994</v>
      </c>
      <c r="R585" s="214">
        <f>Q585*H585</f>
        <v>0.074944799999999992</v>
      </c>
      <c r="S585" s="214">
        <v>0</v>
      </c>
      <c r="T585" s="215">
        <f>S585*H585</f>
        <v>0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16" t="s">
        <v>143</v>
      </c>
      <c r="AT585" s="216" t="s">
        <v>138</v>
      </c>
      <c r="AU585" s="216" t="s">
        <v>82</v>
      </c>
      <c r="AY585" s="18" t="s">
        <v>135</v>
      </c>
      <c r="BE585" s="217">
        <f>IF(N585="základní",J585,0)</f>
        <v>0</v>
      </c>
      <c r="BF585" s="217">
        <f>IF(N585="snížená",J585,0)</f>
        <v>0</v>
      </c>
      <c r="BG585" s="217">
        <f>IF(N585="zákl. přenesená",J585,0)</f>
        <v>0</v>
      </c>
      <c r="BH585" s="217">
        <f>IF(N585="sníž. přenesená",J585,0)</f>
        <v>0</v>
      </c>
      <c r="BI585" s="217">
        <f>IF(N585="nulová",J585,0)</f>
        <v>0</v>
      </c>
      <c r="BJ585" s="18" t="s">
        <v>80</v>
      </c>
      <c r="BK585" s="217">
        <f>ROUND(I585*H585,2)</f>
        <v>0</v>
      </c>
      <c r="BL585" s="18" t="s">
        <v>143</v>
      </c>
      <c r="BM585" s="216" t="s">
        <v>660</v>
      </c>
    </row>
    <row r="586" s="2" customFormat="1">
      <c r="A586" s="39"/>
      <c r="B586" s="40"/>
      <c r="C586" s="41"/>
      <c r="D586" s="218" t="s">
        <v>146</v>
      </c>
      <c r="E586" s="41"/>
      <c r="F586" s="219" t="s">
        <v>661</v>
      </c>
      <c r="G586" s="41"/>
      <c r="H586" s="41"/>
      <c r="I586" s="220"/>
      <c r="J586" s="41"/>
      <c r="K586" s="41"/>
      <c r="L586" s="45"/>
      <c r="M586" s="221"/>
      <c r="N586" s="222"/>
      <c r="O586" s="85"/>
      <c r="P586" s="85"/>
      <c r="Q586" s="85"/>
      <c r="R586" s="85"/>
      <c r="S586" s="85"/>
      <c r="T586" s="86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146</v>
      </c>
      <c r="AU586" s="18" t="s">
        <v>82</v>
      </c>
    </row>
    <row r="587" s="13" customFormat="1">
      <c r="A587" s="13"/>
      <c r="B587" s="223"/>
      <c r="C587" s="224"/>
      <c r="D587" s="225" t="s">
        <v>148</v>
      </c>
      <c r="E587" s="226" t="s">
        <v>19</v>
      </c>
      <c r="F587" s="227" t="s">
        <v>300</v>
      </c>
      <c r="G587" s="224"/>
      <c r="H587" s="226" t="s">
        <v>19</v>
      </c>
      <c r="I587" s="228"/>
      <c r="J587" s="224"/>
      <c r="K587" s="224"/>
      <c r="L587" s="229"/>
      <c r="M587" s="230"/>
      <c r="N587" s="231"/>
      <c r="O587" s="231"/>
      <c r="P587" s="231"/>
      <c r="Q587" s="231"/>
      <c r="R587" s="231"/>
      <c r="S587" s="231"/>
      <c r="T587" s="232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3" t="s">
        <v>148</v>
      </c>
      <c r="AU587" s="233" t="s">
        <v>82</v>
      </c>
      <c r="AV587" s="13" t="s">
        <v>80</v>
      </c>
      <c r="AW587" s="13" t="s">
        <v>33</v>
      </c>
      <c r="AX587" s="13" t="s">
        <v>72</v>
      </c>
      <c r="AY587" s="233" t="s">
        <v>135</v>
      </c>
    </row>
    <row r="588" s="14" customFormat="1">
      <c r="A588" s="14"/>
      <c r="B588" s="234"/>
      <c r="C588" s="235"/>
      <c r="D588" s="225" t="s">
        <v>148</v>
      </c>
      <c r="E588" s="236" t="s">
        <v>19</v>
      </c>
      <c r="F588" s="237" t="s">
        <v>662</v>
      </c>
      <c r="G588" s="235"/>
      <c r="H588" s="238">
        <v>0.83999999999999997</v>
      </c>
      <c r="I588" s="239"/>
      <c r="J588" s="235"/>
      <c r="K588" s="235"/>
      <c r="L588" s="240"/>
      <c r="M588" s="241"/>
      <c r="N588" s="242"/>
      <c r="O588" s="242"/>
      <c r="P588" s="242"/>
      <c r="Q588" s="242"/>
      <c r="R588" s="242"/>
      <c r="S588" s="242"/>
      <c r="T588" s="243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44" t="s">
        <v>148</v>
      </c>
      <c r="AU588" s="244" t="s">
        <v>82</v>
      </c>
      <c r="AV588" s="14" t="s">
        <v>82</v>
      </c>
      <c r="AW588" s="14" t="s">
        <v>33</v>
      </c>
      <c r="AX588" s="14" t="s">
        <v>80</v>
      </c>
      <c r="AY588" s="244" t="s">
        <v>135</v>
      </c>
    </row>
    <row r="589" s="2" customFormat="1" ht="16.5" customHeight="1">
      <c r="A589" s="39"/>
      <c r="B589" s="40"/>
      <c r="C589" s="256" t="s">
        <v>663</v>
      </c>
      <c r="D589" s="256" t="s">
        <v>179</v>
      </c>
      <c r="E589" s="257" t="s">
        <v>664</v>
      </c>
      <c r="F589" s="258" t="s">
        <v>665</v>
      </c>
      <c r="G589" s="259" t="s">
        <v>188</v>
      </c>
      <c r="H589" s="260">
        <v>0.86499999999999999</v>
      </c>
      <c r="I589" s="261"/>
      <c r="J589" s="262">
        <f>ROUND(I589*H589,2)</f>
        <v>0</v>
      </c>
      <c r="K589" s="258" t="s">
        <v>142</v>
      </c>
      <c r="L589" s="263"/>
      <c r="M589" s="264" t="s">
        <v>19</v>
      </c>
      <c r="N589" s="265" t="s">
        <v>43</v>
      </c>
      <c r="O589" s="85"/>
      <c r="P589" s="214">
        <f>O589*H589</f>
        <v>0</v>
      </c>
      <c r="Q589" s="214">
        <v>0.13</v>
      </c>
      <c r="R589" s="214">
        <f>Q589*H589</f>
        <v>0.11245000000000001</v>
      </c>
      <c r="S589" s="214">
        <v>0</v>
      </c>
      <c r="T589" s="215">
        <f>S589*H589</f>
        <v>0</v>
      </c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R589" s="216" t="s">
        <v>182</v>
      </c>
      <c r="AT589" s="216" t="s">
        <v>179</v>
      </c>
      <c r="AU589" s="216" t="s">
        <v>82</v>
      </c>
      <c r="AY589" s="18" t="s">
        <v>135</v>
      </c>
      <c r="BE589" s="217">
        <f>IF(N589="základní",J589,0)</f>
        <v>0</v>
      </c>
      <c r="BF589" s="217">
        <f>IF(N589="snížená",J589,0)</f>
        <v>0</v>
      </c>
      <c r="BG589" s="217">
        <f>IF(N589="zákl. přenesená",J589,0)</f>
        <v>0</v>
      </c>
      <c r="BH589" s="217">
        <f>IF(N589="sníž. přenesená",J589,0)</f>
        <v>0</v>
      </c>
      <c r="BI589" s="217">
        <f>IF(N589="nulová",J589,0)</f>
        <v>0</v>
      </c>
      <c r="BJ589" s="18" t="s">
        <v>80</v>
      </c>
      <c r="BK589" s="217">
        <f>ROUND(I589*H589,2)</f>
        <v>0</v>
      </c>
      <c r="BL589" s="18" t="s">
        <v>143</v>
      </c>
      <c r="BM589" s="216" t="s">
        <v>666</v>
      </c>
    </row>
    <row r="590" s="14" customFormat="1">
      <c r="A590" s="14"/>
      <c r="B590" s="234"/>
      <c r="C590" s="235"/>
      <c r="D590" s="225" t="s">
        <v>148</v>
      </c>
      <c r="E590" s="236" t="s">
        <v>19</v>
      </c>
      <c r="F590" s="237" t="s">
        <v>667</v>
      </c>
      <c r="G590" s="235"/>
      <c r="H590" s="238">
        <v>0.83999999999999997</v>
      </c>
      <c r="I590" s="239"/>
      <c r="J590" s="235"/>
      <c r="K590" s="235"/>
      <c r="L590" s="240"/>
      <c r="M590" s="241"/>
      <c r="N590" s="242"/>
      <c r="O590" s="242"/>
      <c r="P590" s="242"/>
      <c r="Q590" s="242"/>
      <c r="R590" s="242"/>
      <c r="S590" s="242"/>
      <c r="T590" s="243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4" t="s">
        <v>148</v>
      </c>
      <c r="AU590" s="244" t="s">
        <v>82</v>
      </c>
      <c r="AV590" s="14" t="s">
        <v>82</v>
      </c>
      <c r="AW590" s="14" t="s">
        <v>33</v>
      </c>
      <c r="AX590" s="14" t="s">
        <v>80</v>
      </c>
      <c r="AY590" s="244" t="s">
        <v>135</v>
      </c>
    </row>
    <row r="591" s="14" customFormat="1">
      <c r="A591" s="14"/>
      <c r="B591" s="234"/>
      <c r="C591" s="235"/>
      <c r="D591" s="225" t="s">
        <v>148</v>
      </c>
      <c r="E591" s="235"/>
      <c r="F591" s="237" t="s">
        <v>668</v>
      </c>
      <c r="G591" s="235"/>
      <c r="H591" s="238">
        <v>0.86499999999999999</v>
      </c>
      <c r="I591" s="239"/>
      <c r="J591" s="235"/>
      <c r="K591" s="235"/>
      <c r="L591" s="240"/>
      <c r="M591" s="241"/>
      <c r="N591" s="242"/>
      <c r="O591" s="242"/>
      <c r="P591" s="242"/>
      <c r="Q591" s="242"/>
      <c r="R591" s="242"/>
      <c r="S591" s="242"/>
      <c r="T591" s="243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44" t="s">
        <v>148</v>
      </c>
      <c r="AU591" s="244" t="s">
        <v>82</v>
      </c>
      <c r="AV591" s="14" t="s">
        <v>82</v>
      </c>
      <c r="AW591" s="14" t="s">
        <v>4</v>
      </c>
      <c r="AX591" s="14" t="s">
        <v>80</v>
      </c>
      <c r="AY591" s="244" t="s">
        <v>135</v>
      </c>
    </row>
    <row r="592" s="2" customFormat="1" ht="78" customHeight="1">
      <c r="A592" s="39"/>
      <c r="B592" s="40"/>
      <c r="C592" s="205" t="s">
        <v>669</v>
      </c>
      <c r="D592" s="205" t="s">
        <v>138</v>
      </c>
      <c r="E592" s="206" t="s">
        <v>670</v>
      </c>
      <c r="F592" s="207" t="s">
        <v>671</v>
      </c>
      <c r="G592" s="208" t="s">
        <v>188</v>
      </c>
      <c r="H592" s="209">
        <v>115</v>
      </c>
      <c r="I592" s="210"/>
      <c r="J592" s="211">
        <f>ROUND(I592*H592,2)</f>
        <v>0</v>
      </c>
      <c r="K592" s="207" t="s">
        <v>142</v>
      </c>
      <c r="L592" s="45"/>
      <c r="M592" s="212" t="s">
        <v>19</v>
      </c>
      <c r="N592" s="213" t="s">
        <v>43</v>
      </c>
      <c r="O592" s="85"/>
      <c r="P592" s="214">
        <f>O592*H592</f>
        <v>0</v>
      </c>
      <c r="Q592" s="214">
        <v>0.090620000000000006</v>
      </c>
      <c r="R592" s="214">
        <f>Q592*H592</f>
        <v>10.421300000000001</v>
      </c>
      <c r="S592" s="214">
        <v>0</v>
      </c>
      <c r="T592" s="215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16" t="s">
        <v>143</v>
      </c>
      <c r="AT592" s="216" t="s">
        <v>138</v>
      </c>
      <c r="AU592" s="216" t="s">
        <v>82</v>
      </c>
      <c r="AY592" s="18" t="s">
        <v>135</v>
      </c>
      <c r="BE592" s="217">
        <f>IF(N592="základní",J592,0)</f>
        <v>0</v>
      </c>
      <c r="BF592" s="217">
        <f>IF(N592="snížená",J592,0)</f>
        <v>0</v>
      </c>
      <c r="BG592" s="217">
        <f>IF(N592="zákl. přenesená",J592,0)</f>
        <v>0</v>
      </c>
      <c r="BH592" s="217">
        <f>IF(N592="sníž. přenesená",J592,0)</f>
        <v>0</v>
      </c>
      <c r="BI592" s="217">
        <f>IF(N592="nulová",J592,0)</f>
        <v>0</v>
      </c>
      <c r="BJ592" s="18" t="s">
        <v>80</v>
      </c>
      <c r="BK592" s="217">
        <f>ROUND(I592*H592,2)</f>
        <v>0</v>
      </c>
      <c r="BL592" s="18" t="s">
        <v>143</v>
      </c>
      <c r="BM592" s="216" t="s">
        <v>672</v>
      </c>
    </row>
    <row r="593" s="2" customFormat="1">
      <c r="A593" s="39"/>
      <c r="B593" s="40"/>
      <c r="C593" s="41"/>
      <c r="D593" s="218" t="s">
        <v>146</v>
      </c>
      <c r="E593" s="41"/>
      <c r="F593" s="219" t="s">
        <v>673</v>
      </c>
      <c r="G593" s="41"/>
      <c r="H593" s="41"/>
      <c r="I593" s="220"/>
      <c r="J593" s="41"/>
      <c r="K593" s="41"/>
      <c r="L593" s="45"/>
      <c r="M593" s="221"/>
      <c r="N593" s="222"/>
      <c r="O593" s="85"/>
      <c r="P593" s="85"/>
      <c r="Q593" s="85"/>
      <c r="R593" s="85"/>
      <c r="S593" s="85"/>
      <c r="T593" s="86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146</v>
      </c>
      <c r="AU593" s="18" t="s">
        <v>82</v>
      </c>
    </row>
    <row r="594" s="13" customFormat="1">
      <c r="A594" s="13"/>
      <c r="B594" s="223"/>
      <c r="C594" s="224"/>
      <c r="D594" s="225" t="s">
        <v>148</v>
      </c>
      <c r="E594" s="226" t="s">
        <v>19</v>
      </c>
      <c r="F594" s="227" t="s">
        <v>149</v>
      </c>
      <c r="G594" s="224"/>
      <c r="H594" s="226" t="s">
        <v>19</v>
      </c>
      <c r="I594" s="228"/>
      <c r="J594" s="224"/>
      <c r="K594" s="224"/>
      <c r="L594" s="229"/>
      <c r="M594" s="230"/>
      <c r="N594" s="231"/>
      <c r="O594" s="231"/>
      <c r="P594" s="231"/>
      <c r="Q594" s="231"/>
      <c r="R594" s="231"/>
      <c r="S594" s="231"/>
      <c r="T594" s="232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3" t="s">
        <v>148</v>
      </c>
      <c r="AU594" s="233" t="s">
        <v>82</v>
      </c>
      <c r="AV594" s="13" t="s">
        <v>80</v>
      </c>
      <c r="AW594" s="13" t="s">
        <v>33</v>
      </c>
      <c r="AX594" s="13" t="s">
        <v>72</v>
      </c>
      <c r="AY594" s="233" t="s">
        <v>135</v>
      </c>
    </row>
    <row r="595" s="13" customFormat="1">
      <c r="A595" s="13"/>
      <c r="B595" s="223"/>
      <c r="C595" s="224"/>
      <c r="D595" s="225" t="s">
        <v>148</v>
      </c>
      <c r="E595" s="226" t="s">
        <v>19</v>
      </c>
      <c r="F595" s="227" t="s">
        <v>674</v>
      </c>
      <c r="G595" s="224"/>
      <c r="H595" s="226" t="s">
        <v>19</v>
      </c>
      <c r="I595" s="228"/>
      <c r="J595" s="224"/>
      <c r="K595" s="224"/>
      <c r="L595" s="229"/>
      <c r="M595" s="230"/>
      <c r="N595" s="231"/>
      <c r="O595" s="231"/>
      <c r="P595" s="231"/>
      <c r="Q595" s="231"/>
      <c r="R595" s="231"/>
      <c r="S595" s="231"/>
      <c r="T595" s="232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3" t="s">
        <v>148</v>
      </c>
      <c r="AU595" s="233" t="s">
        <v>82</v>
      </c>
      <c r="AV595" s="13" t="s">
        <v>80</v>
      </c>
      <c r="AW595" s="13" t="s">
        <v>33</v>
      </c>
      <c r="AX595" s="13" t="s">
        <v>72</v>
      </c>
      <c r="AY595" s="233" t="s">
        <v>135</v>
      </c>
    </row>
    <row r="596" s="14" customFormat="1">
      <c r="A596" s="14"/>
      <c r="B596" s="234"/>
      <c r="C596" s="235"/>
      <c r="D596" s="225" t="s">
        <v>148</v>
      </c>
      <c r="E596" s="236" t="s">
        <v>19</v>
      </c>
      <c r="F596" s="237" t="s">
        <v>270</v>
      </c>
      <c r="G596" s="235"/>
      <c r="H596" s="238">
        <v>18</v>
      </c>
      <c r="I596" s="239"/>
      <c r="J596" s="235"/>
      <c r="K596" s="235"/>
      <c r="L596" s="240"/>
      <c r="M596" s="241"/>
      <c r="N596" s="242"/>
      <c r="O596" s="242"/>
      <c r="P596" s="242"/>
      <c r="Q596" s="242"/>
      <c r="R596" s="242"/>
      <c r="S596" s="242"/>
      <c r="T596" s="243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4" t="s">
        <v>148</v>
      </c>
      <c r="AU596" s="244" t="s">
        <v>82</v>
      </c>
      <c r="AV596" s="14" t="s">
        <v>82</v>
      </c>
      <c r="AW596" s="14" t="s">
        <v>33</v>
      </c>
      <c r="AX596" s="14" t="s">
        <v>72</v>
      </c>
      <c r="AY596" s="244" t="s">
        <v>135</v>
      </c>
    </row>
    <row r="597" s="13" customFormat="1">
      <c r="A597" s="13"/>
      <c r="B597" s="223"/>
      <c r="C597" s="224"/>
      <c r="D597" s="225" t="s">
        <v>148</v>
      </c>
      <c r="E597" s="226" t="s">
        <v>19</v>
      </c>
      <c r="F597" s="227" t="s">
        <v>675</v>
      </c>
      <c r="G597" s="224"/>
      <c r="H597" s="226" t="s">
        <v>19</v>
      </c>
      <c r="I597" s="228"/>
      <c r="J597" s="224"/>
      <c r="K597" s="224"/>
      <c r="L597" s="229"/>
      <c r="M597" s="230"/>
      <c r="N597" s="231"/>
      <c r="O597" s="231"/>
      <c r="P597" s="231"/>
      <c r="Q597" s="231"/>
      <c r="R597" s="231"/>
      <c r="S597" s="231"/>
      <c r="T597" s="232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3" t="s">
        <v>148</v>
      </c>
      <c r="AU597" s="233" t="s">
        <v>82</v>
      </c>
      <c r="AV597" s="13" t="s">
        <v>80</v>
      </c>
      <c r="AW597" s="13" t="s">
        <v>33</v>
      </c>
      <c r="AX597" s="13" t="s">
        <v>72</v>
      </c>
      <c r="AY597" s="233" t="s">
        <v>135</v>
      </c>
    </row>
    <row r="598" s="14" customFormat="1">
      <c r="A598" s="14"/>
      <c r="B598" s="234"/>
      <c r="C598" s="235"/>
      <c r="D598" s="225" t="s">
        <v>148</v>
      </c>
      <c r="E598" s="236" t="s">
        <v>19</v>
      </c>
      <c r="F598" s="237" t="s">
        <v>397</v>
      </c>
      <c r="G598" s="235"/>
      <c r="H598" s="238">
        <v>35</v>
      </c>
      <c r="I598" s="239"/>
      <c r="J598" s="235"/>
      <c r="K598" s="235"/>
      <c r="L598" s="240"/>
      <c r="M598" s="241"/>
      <c r="N598" s="242"/>
      <c r="O598" s="242"/>
      <c r="P598" s="242"/>
      <c r="Q598" s="242"/>
      <c r="R598" s="242"/>
      <c r="S598" s="242"/>
      <c r="T598" s="243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4" t="s">
        <v>148</v>
      </c>
      <c r="AU598" s="244" t="s">
        <v>82</v>
      </c>
      <c r="AV598" s="14" t="s">
        <v>82</v>
      </c>
      <c r="AW598" s="14" t="s">
        <v>33</v>
      </c>
      <c r="AX598" s="14" t="s">
        <v>72</v>
      </c>
      <c r="AY598" s="244" t="s">
        <v>135</v>
      </c>
    </row>
    <row r="599" s="13" customFormat="1">
      <c r="A599" s="13"/>
      <c r="B599" s="223"/>
      <c r="C599" s="224"/>
      <c r="D599" s="225" t="s">
        <v>148</v>
      </c>
      <c r="E599" s="226" t="s">
        <v>19</v>
      </c>
      <c r="F599" s="227" t="s">
        <v>250</v>
      </c>
      <c r="G599" s="224"/>
      <c r="H599" s="226" t="s">
        <v>19</v>
      </c>
      <c r="I599" s="228"/>
      <c r="J599" s="224"/>
      <c r="K599" s="224"/>
      <c r="L599" s="229"/>
      <c r="M599" s="230"/>
      <c r="N599" s="231"/>
      <c r="O599" s="231"/>
      <c r="P599" s="231"/>
      <c r="Q599" s="231"/>
      <c r="R599" s="231"/>
      <c r="S599" s="231"/>
      <c r="T599" s="232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3" t="s">
        <v>148</v>
      </c>
      <c r="AU599" s="233" t="s">
        <v>82</v>
      </c>
      <c r="AV599" s="13" t="s">
        <v>80</v>
      </c>
      <c r="AW599" s="13" t="s">
        <v>33</v>
      </c>
      <c r="AX599" s="13" t="s">
        <v>72</v>
      </c>
      <c r="AY599" s="233" t="s">
        <v>135</v>
      </c>
    </row>
    <row r="600" s="14" customFormat="1">
      <c r="A600" s="14"/>
      <c r="B600" s="234"/>
      <c r="C600" s="235"/>
      <c r="D600" s="225" t="s">
        <v>148</v>
      </c>
      <c r="E600" s="236" t="s">
        <v>19</v>
      </c>
      <c r="F600" s="237" t="s">
        <v>276</v>
      </c>
      <c r="G600" s="235"/>
      <c r="H600" s="238">
        <v>40</v>
      </c>
      <c r="I600" s="239"/>
      <c r="J600" s="235"/>
      <c r="K600" s="235"/>
      <c r="L600" s="240"/>
      <c r="M600" s="241"/>
      <c r="N600" s="242"/>
      <c r="O600" s="242"/>
      <c r="P600" s="242"/>
      <c r="Q600" s="242"/>
      <c r="R600" s="242"/>
      <c r="S600" s="242"/>
      <c r="T600" s="243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4" t="s">
        <v>148</v>
      </c>
      <c r="AU600" s="244" t="s">
        <v>82</v>
      </c>
      <c r="AV600" s="14" t="s">
        <v>82</v>
      </c>
      <c r="AW600" s="14" t="s">
        <v>33</v>
      </c>
      <c r="AX600" s="14" t="s">
        <v>72</v>
      </c>
      <c r="AY600" s="244" t="s">
        <v>135</v>
      </c>
    </row>
    <row r="601" s="13" customFormat="1">
      <c r="A601" s="13"/>
      <c r="B601" s="223"/>
      <c r="C601" s="224"/>
      <c r="D601" s="225" t="s">
        <v>148</v>
      </c>
      <c r="E601" s="226" t="s">
        <v>19</v>
      </c>
      <c r="F601" s="227" t="s">
        <v>676</v>
      </c>
      <c r="G601" s="224"/>
      <c r="H601" s="226" t="s">
        <v>19</v>
      </c>
      <c r="I601" s="228"/>
      <c r="J601" s="224"/>
      <c r="K601" s="224"/>
      <c r="L601" s="229"/>
      <c r="M601" s="230"/>
      <c r="N601" s="231"/>
      <c r="O601" s="231"/>
      <c r="P601" s="231"/>
      <c r="Q601" s="231"/>
      <c r="R601" s="231"/>
      <c r="S601" s="231"/>
      <c r="T601" s="232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3" t="s">
        <v>148</v>
      </c>
      <c r="AU601" s="233" t="s">
        <v>82</v>
      </c>
      <c r="AV601" s="13" t="s">
        <v>80</v>
      </c>
      <c r="AW601" s="13" t="s">
        <v>33</v>
      </c>
      <c r="AX601" s="13" t="s">
        <v>72</v>
      </c>
      <c r="AY601" s="233" t="s">
        <v>135</v>
      </c>
    </row>
    <row r="602" s="14" customFormat="1">
      <c r="A602" s="14"/>
      <c r="B602" s="234"/>
      <c r="C602" s="235"/>
      <c r="D602" s="225" t="s">
        <v>148</v>
      </c>
      <c r="E602" s="236" t="s">
        <v>19</v>
      </c>
      <c r="F602" s="237" t="s">
        <v>294</v>
      </c>
      <c r="G602" s="235"/>
      <c r="H602" s="238">
        <v>22</v>
      </c>
      <c r="I602" s="239"/>
      <c r="J602" s="235"/>
      <c r="K602" s="235"/>
      <c r="L602" s="240"/>
      <c r="M602" s="241"/>
      <c r="N602" s="242"/>
      <c r="O602" s="242"/>
      <c r="P602" s="242"/>
      <c r="Q602" s="242"/>
      <c r="R602" s="242"/>
      <c r="S602" s="242"/>
      <c r="T602" s="243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4" t="s">
        <v>148</v>
      </c>
      <c r="AU602" s="244" t="s">
        <v>82</v>
      </c>
      <c r="AV602" s="14" t="s">
        <v>82</v>
      </c>
      <c r="AW602" s="14" t="s">
        <v>33</v>
      </c>
      <c r="AX602" s="14" t="s">
        <v>72</v>
      </c>
      <c r="AY602" s="244" t="s">
        <v>135</v>
      </c>
    </row>
    <row r="603" s="15" customFormat="1">
      <c r="A603" s="15"/>
      <c r="B603" s="245"/>
      <c r="C603" s="246"/>
      <c r="D603" s="225" t="s">
        <v>148</v>
      </c>
      <c r="E603" s="247" t="s">
        <v>19</v>
      </c>
      <c r="F603" s="248" t="s">
        <v>163</v>
      </c>
      <c r="G603" s="246"/>
      <c r="H603" s="249">
        <v>115</v>
      </c>
      <c r="I603" s="250"/>
      <c r="J603" s="246"/>
      <c r="K603" s="246"/>
      <c r="L603" s="251"/>
      <c r="M603" s="252"/>
      <c r="N603" s="253"/>
      <c r="O603" s="253"/>
      <c r="P603" s="253"/>
      <c r="Q603" s="253"/>
      <c r="R603" s="253"/>
      <c r="S603" s="253"/>
      <c r="T603" s="254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55" t="s">
        <v>148</v>
      </c>
      <c r="AU603" s="255" t="s">
        <v>82</v>
      </c>
      <c r="AV603" s="15" t="s">
        <v>143</v>
      </c>
      <c r="AW603" s="15" t="s">
        <v>33</v>
      </c>
      <c r="AX603" s="15" t="s">
        <v>80</v>
      </c>
      <c r="AY603" s="255" t="s">
        <v>135</v>
      </c>
    </row>
    <row r="604" s="2" customFormat="1" ht="16.5" customHeight="1">
      <c r="A604" s="39"/>
      <c r="B604" s="40"/>
      <c r="C604" s="256" t="s">
        <v>677</v>
      </c>
      <c r="D604" s="256" t="s">
        <v>179</v>
      </c>
      <c r="E604" s="257" t="s">
        <v>678</v>
      </c>
      <c r="F604" s="258" t="s">
        <v>679</v>
      </c>
      <c r="G604" s="259" t="s">
        <v>188</v>
      </c>
      <c r="H604" s="260">
        <v>18.539999999999999</v>
      </c>
      <c r="I604" s="261"/>
      <c r="J604" s="262">
        <f>ROUND(I604*H604,2)</f>
        <v>0</v>
      </c>
      <c r="K604" s="258" t="s">
        <v>142</v>
      </c>
      <c r="L604" s="263"/>
      <c r="M604" s="264" t="s">
        <v>19</v>
      </c>
      <c r="N604" s="265" t="s">
        <v>43</v>
      </c>
      <c r="O604" s="85"/>
      <c r="P604" s="214">
        <f>O604*H604</f>
        <v>0</v>
      </c>
      <c r="Q604" s="214">
        <v>0.17599999999999999</v>
      </c>
      <c r="R604" s="214">
        <f>Q604*H604</f>
        <v>3.2630399999999997</v>
      </c>
      <c r="S604" s="214">
        <v>0</v>
      </c>
      <c r="T604" s="215">
        <f>S604*H604</f>
        <v>0</v>
      </c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R604" s="216" t="s">
        <v>182</v>
      </c>
      <c r="AT604" s="216" t="s">
        <v>179</v>
      </c>
      <c r="AU604" s="216" t="s">
        <v>82</v>
      </c>
      <c r="AY604" s="18" t="s">
        <v>135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18" t="s">
        <v>80</v>
      </c>
      <c r="BK604" s="217">
        <f>ROUND(I604*H604,2)</f>
        <v>0</v>
      </c>
      <c r="BL604" s="18" t="s">
        <v>143</v>
      </c>
      <c r="BM604" s="216" t="s">
        <v>680</v>
      </c>
    </row>
    <row r="605" s="14" customFormat="1">
      <c r="A605" s="14"/>
      <c r="B605" s="234"/>
      <c r="C605" s="235"/>
      <c r="D605" s="225" t="s">
        <v>148</v>
      </c>
      <c r="E605" s="236" t="s">
        <v>19</v>
      </c>
      <c r="F605" s="237" t="s">
        <v>681</v>
      </c>
      <c r="G605" s="235"/>
      <c r="H605" s="238">
        <v>18.539999999999999</v>
      </c>
      <c r="I605" s="239"/>
      <c r="J605" s="235"/>
      <c r="K605" s="235"/>
      <c r="L605" s="240"/>
      <c r="M605" s="241"/>
      <c r="N605" s="242"/>
      <c r="O605" s="242"/>
      <c r="P605" s="242"/>
      <c r="Q605" s="242"/>
      <c r="R605" s="242"/>
      <c r="S605" s="242"/>
      <c r="T605" s="243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44" t="s">
        <v>148</v>
      </c>
      <c r="AU605" s="244" t="s">
        <v>82</v>
      </c>
      <c r="AV605" s="14" t="s">
        <v>82</v>
      </c>
      <c r="AW605" s="14" t="s">
        <v>33</v>
      </c>
      <c r="AX605" s="14" t="s">
        <v>80</v>
      </c>
      <c r="AY605" s="244" t="s">
        <v>135</v>
      </c>
    </row>
    <row r="606" s="2" customFormat="1" ht="24.15" customHeight="1">
      <c r="A606" s="39"/>
      <c r="B606" s="40"/>
      <c r="C606" s="256" t="s">
        <v>682</v>
      </c>
      <c r="D606" s="256" t="s">
        <v>179</v>
      </c>
      <c r="E606" s="257" t="s">
        <v>683</v>
      </c>
      <c r="F606" s="258" t="s">
        <v>684</v>
      </c>
      <c r="G606" s="259" t="s">
        <v>188</v>
      </c>
      <c r="H606" s="260">
        <v>35.700000000000003</v>
      </c>
      <c r="I606" s="261"/>
      <c r="J606" s="262">
        <f>ROUND(I606*H606,2)</f>
        <v>0</v>
      </c>
      <c r="K606" s="258" t="s">
        <v>142</v>
      </c>
      <c r="L606" s="263"/>
      <c r="M606" s="264" t="s">
        <v>19</v>
      </c>
      <c r="N606" s="265" t="s">
        <v>43</v>
      </c>
      <c r="O606" s="85"/>
      <c r="P606" s="214">
        <f>O606*H606</f>
        <v>0</v>
      </c>
      <c r="Q606" s="214">
        <v>0.17499999999999999</v>
      </c>
      <c r="R606" s="214">
        <f>Q606*H606</f>
        <v>6.2475000000000005</v>
      </c>
      <c r="S606" s="214">
        <v>0</v>
      </c>
      <c r="T606" s="215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16" t="s">
        <v>182</v>
      </c>
      <c r="AT606" s="216" t="s">
        <v>179</v>
      </c>
      <c r="AU606" s="216" t="s">
        <v>82</v>
      </c>
      <c r="AY606" s="18" t="s">
        <v>135</v>
      </c>
      <c r="BE606" s="217">
        <f>IF(N606="základní",J606,0)</f>
        <v>0</v>
      </c>
      <c r="BF606" s="217">
        <f>IF(N606="snížená",J606,0)</f>
        <v>0</v>
      </c>
      <c r="BG606" s="217">
        <f>IF(N606="zákl. přenesená",J606,0)</f>
        <v>0</v>
      </c>
      <c r="BH606" s="217">
        <f>IF(N606="sníž. přenesená",J606,0)</f>
        <v>0</v>
      </c>
      <c r="BI606" s="217">
        <f>IF(N606="nulová",J606,0)</f>
        <v>0</v>
      </c>
      <c r="BJ606" s="18" t="s">
        <v>80</v>
      </c>
      <c r="BK606" s="217">
        <f>ROUND(I606*H606,2)</f>
        <v>0</v>
      </c>
      <c r="BL606" s="18" t="s">
        <v>143</v>
      </c>
      <c r="BM606" s="216" t="s">
        <v>685</v>
      </c>
    </row>
    <row r="607" s="14" customFormat="1">
      <c r="A607" s="14"/>
      <c r="B607" s="234"/>
      <c r="C607" s="235"/>
      <c r="D607" s="225" t="s">
        <v>148</v>
      </c>
      <c r="E607" s="236" t="s">
        <v>19</v>
      </c>
      <c r="F607" s="237" t="s">
        <v>686</v>
      </c>
      <c r="G607" s="235"/>
      <c r="H607" s="238">
        <v>35.700000000000003</v>
      </c>
      <c r="I607" s="239"/>
      <c r="J607" s="235"/>
      <c r="K607" s="235"/>
      <c r="L607" s="240"/>
      <c r="M607" s="241"/>
      <c r="N607" s="242"/>
      <c r="O607" s="242"/>
      <c r="P607" s="242"/>
      <c r="Q607" s="242"/>
      <c r="R607" s="242"/>
      <c r="S607" s="242"/>
      <c r="T607" s="243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4" t="s">
        <v>148</v>
      </c>
      <c r="AU607" s="244" t="s">
        <v>82</v>
      </c>
      <c r="AV607" s="14" t="s">
        <v>82</v>
      </c>
      <c r="AW607" s="14" t="s">
        <v>33</v>
      </c>
      <c r="AX607" s="14" t="s">
        <v>80</v>
      </c>
      <c r="AY607" s="244" t="s">
        <v>135</v>
      </c>
    </row>
    <row r="608" s="2" customFormat="1" ht="21.75" customHeight="1">
      <c r="A608" s="39"/>
      <c r="B608" s="40"/>
      <c r="C608" s="256" t="s">
        <v>687</v>
      </c>
      <c r="D608" s="256" t="s">
        <v>179</v>
      </c>
      <c r="E608" s="257" t="s">
        <v>688</v>
      </c>
      <c r="F608" s="258" t="s">
        <v>689</v>
      </c>
      <c r="G608" s="259" t="s">
        <v>188</v>
      </c>
      <c r="H608" s="260">
        <v>89.609999999999999</v>
      </c>
      <c r="I608" s="261"/>
      <c r="J608" s="262">
        <f>ROUND(I608*H608,2)</f>
        <v>0</v>
      </c>
      <c r="K608" s="258" t="s">
        <v>142</v>
      </c>
      <c r="L608" s="263"/>
      <c r="M608" s="264" t="s">
        <v>19</v>
      </c>
      <c r="N608" s="265" t="s">
        <v>43</v>
      </c>
      <c r="O608" s="85"/>
      <c r="P608" s="214">
        <f>O608*H608</f>
        <v>0</v>
      </c>
      <c r="Q608" s="214">
        <v>0.14999999999999999</v>
      </c>
      <c r="R608" s="214">
        <f>Q608*H608</f>
        <v>13.4415</v>
      </c>
      <c r="S608" s="214">
        <v>0</v>
      </c>
      <c r="T608" s="215">
        <f>S608*H608</f>
        <v>0</v>
      </c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R608" s="216" t="s">
        <v>182</v>
      </c>
      <c r="AT608" s="216" t="s">
        <v>179</v>
      </c>
      <c r="AU608" s="216" t="s">
        <v>82</v>
      </c>
      <c r="AY608" s="18" t="s">
        <v>135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18" t="s">
        <v>80</v>
      </c>
      <c r="BK608" s="217">
        <f>ROUND(I608*H608,2)</f>
        <v>0</v>
      </c>
      <c r="BL608" s="18" t="s">
        <v>143</v>
      </c>
      <c r="BM608" s="216" t="s">
        <v>690</v>
      </c>
    </row>
    <row r="609" s="14" customFormat="1">
      <c r="A609" s="14"/>
      <c r="B609" s="234"/>
      <c r="C609" s="235"/>
      <c r="D609" s="225" t="s">
        <v>148</v>
      </c>
      <c r="E609" s="236" t="s">
        <v>19</v>
      </c>
      <c r="F609" s="237" t="s">
        <v>691</v>
      </c>
      <c r="G609" s="235"/>
      <c r="H609" s="238">
        <v>89.609999999999999</v>
      </c>
      <c r="I609" s="239"/>
      <c r="J609" s="235"/>
      <c r="K609" s="235"/>
      <c r="L609" s="240"/>
      <c r="M609" s="241"/>
      <c r="N609" s="242"/>
      <c r="O609" s="242"/>
      <c r="P609" s="242"/>
      <c r="Q609" s="242"/>
      <c r="R609" s="242"/>
      <c r="S609" s="242"/>
      <c r="T609" s="243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4" t="s">
        <v>148</v>
      </c>
      <c r="AU609" s="244" t="s">
        <v>82</v>
      </c>
      <c r="AV609" s="14" t="s">
        <v>82</v>
      </c>
      <c r="AW609" s="14" t="s">
        <v>33</v>
      </c>
      <c r="AX609" s="14" t="s">
        <v>80</v>
      </c>
      <c r="AY609" s="244" t="s">
        <v>135</v>
      </c>
    </row>
    <row r="610" s="2" customFormat="1" ht="21.75" customHeight="1">
      <c r="A610" s="39"/>
      <c r="B610" s="40"/>
      <c r="C610" s="256" t="s">
        <v>692</v>
      </c>
      <c r="D610" s="256" t="s">
        <v>179</v>
      </c>
      <c r="E610" s="257" t="s">
        <v>693</v>
      </c>
      <c r="F610" s="258" t="s">
        <v>694</v>
      </c>
      <c r="G610" s="259" t="s">
        <v>188</v>
      </c>
      <c r="H610" s="260">
        <v>39.780000000000001</v>
      </c>
      <c r="I610" s="261"/>
      <c r="J610" s="262">
        <f>ROUND(I610*H610,2)</f>
        <v>0</v>
      </c>
      <c r="K610" s="258" t="s">
        <v>142</v>
      </c>
      <c r="L610" s="263"/>
      <c r="M610" s="264" t="s">
        <v>19</v>
      </c>
      <c r="N610" s="265" t="s">
        <v>43</v>
      </c>
      <c r="O610" s="85"/>
      <c r="P610" s="214">
        <f>O610*H610</f>
        <v>0</v>
      </c>
      <c r="Q610" s="214">
        <v>0.17599999999999999</v>
      </c>
      <c r="R610" s="214">
        <f>Q610*H610</f>
        <v>7.0012799999999995</v>
      </c>
      <c r="S610" s="214">
        <v>0</v>
      </c>
      <c r="T610" s="215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16" t="s">
        <v>182</v>
      </c>
      <c r="AT610" s="216" t="s">
        <v>179</v>
      </c>
      <c r="AU610" s="216" t="s">
        <v>82</v>
      </c>
      <c r="AY610" s="18" t="s">
        <v>135</v>
      </c>
      <c r="BE610" s="217">
        <f>IF(N610="základní",J610,0)</f>
        <v>0</v>
      </c>
      <c r="BF610" s="217">
        <f>IF(N610="snížená",J610,0)</f>
        <v>0</v>
      </c>
      <c r="BG610" s="217">
        <f>IF(N610="zákl. přenesená",J610,0)</f>
        <v>0</v>
      </c>
      <c r="BH610" s="217">
        <f>IF(N610="sníž. přenesená",J610,0)</f>
        <v>0</v>
      </c>
      <c r="BI610" s="217">
        <f>IF(N610="nulová",J610,0)</f>
        <v>0</v>
      </c>
      <c r="BJ610" s="18" t="s">
        <v>80</v>
      </c>
      <c r="BK610" s="217">
        <f>ROUND(I610*H610,2)</f>
        <v>0</v>
      </c>
      <c r="BL610" s="18" t="s">
        <v>143</v>
      </c>
      <c r="BM610" s="216" t="s">
        <v>695</v>
      </c>
    </row>
    <row r="611" s="14" customFormat="1">
      <c r="A611" s="14"/>
      <c r="B611" s="234"/>
      <c r="C611" s="235"/>
      <c r="D611" s="225" t="s">
        <v>148</v>
      </c>
      <c r="E611" s="236" t="s">
        <v>19</v>
      </c>
      <c r="F611" s="237" t="s">
        <v>696</v>
      </c>
      <c r="G611" s="235"/>
      <c r="H611" s="238">
        <v>39.780000000000001</v>
      </c>
      <c r="I611" s="239"/>
      <c r="J611" s="235"/>
      <c r="K611" s="235"/>
      <c r="L611" s="240"/>
      <c r="M611" s="241"/>
      <c r="N611" s="242"/>
      <c r="O611" s="242"/>
      <c r="P611" s="242"/>
      <c r="Q611" s="242"/>
      <c r="R611" s="242"/>
      <c r="S611" s="242"/>
      <c r="T611" s="243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44" t="s">
        <v>148</v>
      </c>
      <c r="AU611" s="244" t="s">
        <v>82</v>
      </c>
      <c r="AV611" s="14" t="s">
        <v>82</v>
      </c>
      <c r="AW611" s="14" t="s">
        <v>33</v>
      </c>
      <c r="AX611" s="14" t="s">
        <v>80</v>
      </c>
      <c r="AY611" s="244" t="s">
        <v>135</v>
      </c>
    </row>
    <row r="612" s="2" customFormat="1" ht="21.75" customHeight="1">
      <c r="A612" s="39"/>
      <c r="B612" s="40"/>
      <c r="C612" s="256" t="s">
        <v>697</v>
      </c>
      <c r="D612" s="256" t="s">
        <v>179</v>
      </c>
      <c r="E612" s="257" t="s">
        <v>698</v>
      </c>
      <c r="F612" s="258" t="s">
        <v>699</v>
      </c>
      <c r="G612" s="259" t="s">
        <v>188</v>
      </c>
      <c r="H612" s="260">
        <v>1.02</v>
      </c>
      <c r="I612" s="261"/>
      <c r="J612" s="262">
        <f>ROUND(I612*H612,2)</f>
        <v>0</v>
      </c>
      <c r="K612" s="258" t="s">
        <v>142</v>
      </c>
      <c r="L612" s="263"/>
      <c r="M612" s="264" t="s">
        <v>19</v>
      </c>
      <c r="N612" s="265" t="s">
        <v>43</v>
      </c>
      <c r="O612" s="85"/>
      <c r="P612" s="214">
        <f>O612*H612</f>
        <v>0</v>
      </c>
      <c r="Q612" s="214">
        <v>0.17599999999999999</v>
      </c>
      <c r="R612" s="214">
        <f>Q612*H612</f>
        <v>0.17951999999999999</v>
      </c>
      <c r="S612" s="214">
        <v>0</v>
      </c>
      <c r="T612" s="215">
        <f>S612*H612</f>
        <v>0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16" t="s">
        <v>182</v>
      </c>
      <c r="AT612" s="216" t="s">
        <v>179</v>
      </c>
      <c r="AU612" s="216" t="s">
        <v>82</v>
      </c>
      <c r="AY612" s="18" t="s">
        <v>135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18" t="s">
        <v>80</v>
      </c>
      <c r="BK612" s="217">
        <f>ROUND(I612*H612,2)</f>
        <v>0</v>
      </c>
      <c r="BL612" s="18" t="s">
        <v>143</v>
      </c>
      <c r="BM612" s="216" t="s">
        <v>700</v>
      </c>
    </row>
    <row r="613" s="14" customFormat="1">
      <c r="A613" s="14"/>
      <c r="B613" s="234"/>
      <c r="C613" s="235"/>
      <c r="D613" s="225" t="s">
        <v>148</v>
      </c>
      <c r="E613" s="236" t="s">
        <v>19</v>
      </c>
      <c r="F613" s="237" t="s">
        <v>701</v>
      </c>
      <c r="G613" s="235"/>
      <c r="H613" s="238">
        <v>1.02</v>
      </c>
      <c r="I613" s="239"/>
      <c r="J613" s="235"/>
      <c r="K613" s="235"/>
      <c r="L613" s="240"/>
      <c r="M613" s="241"/>
      <c r="N613" s="242"/>
      <c r="O613" s="242"/>
      <c r="P613" s="242"/>
      <c r="Q613" s="242"/>
      <c r="R613" s="242"/>
      <c r="S613" s="242"/>
      <c r="T613" s="243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44" t="s">
        <v>148</v>
      </c>
      <c r="AU613" s="244" t="s">
        <v>82</v>
      </c>
      <c r="AV613" s="14" t="s">
        <v>82</v>
      </c>
      <c r="AW613" s="14" t="s">
        <v>33</v>
      </c>
      <c r="AX613" s="14" t="s">
        <v>80</v>
      </c>
      <c r="AY613" s="244" t="s">
        <v>135</v>
      </c>
    </row>
    <row r="614" s="2" customFormat="1" ht="24.15" customHeight="1">
      <c r="A614" s="39"/>
      <c r="B614" s="40"/>
      <c r="C614" s="256" t="s">
        <v>702</v>
      </c>
      <c r="D614" s="256" t="s">
        <v>179</v>
      </c>
      <c r="E614" s="257" t="s">
        <v>703</v>
      </c>
      <c r="F614" s="258" t="s">
        <v>704</v>
      </c>
      <c r="G614" s="259" t="s">
        <v>188</v>
      </c>
      <c r="H614" s="260">
        <v>22.440000000000001</v>
      </c>
      <c r="I614" s="261"/>
      <c r="J614" s="262">
        <f>ROUND(I614*H614,2)</f>
        <v>0</v>
      </c>
      <c r="K614" s="258" t="s">
        <v>19</v>
      </c>
      <c r="L614" s="263"/>
      <c r="M614" s="264" t="s">
        <v>19</v>
      </c>
      <c r="N614" s="265" t="s">
        <v>43</v>
      </c>
      <c r="O614" s="85"/>
      <c r="P614" s="214">
        <f>O614*H614</f>
        <v>0</v>
      </c>
      <c r="Q614" s="214">
        <v>0.17599999999999999</v>
      </c>
      <c r="R614" s="214">
        <f>Q614*H614</f>
        <v>3.9494400000000001</v>
      </c>
      <c r="S614" s="214">
        <v>0</v>
      </c>
      <c r="T614" s="215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16" t="s">
        <v>182</v>
      </c>
      <c r="AT614" s="216" t="s">
        <v>179</v>
      </c>
      <c r="AU614" s="216" t="s">
        <v>82</v>
      </c>
      <c r="AY614" s="18" t="s">
        <v>135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18" t="s">
        <v>80</v>
      </c>
      <c r="BK614" s="217">
        <f>ROUND(I614*H614,2)</f>
        <v>0</v>
      </c>
      <c r="BL614" s="18" t="s">
        <v>143</v>
      </c>
      <c r="BM614" s="216" t="s">
        <v>705</v>
      </c>
    </row>
    <row r="615" s="14" customFormat="1">
      <c r="A615" s="14"/>
      <c r="B615" s="234"/>
      <c r="C615" s="235"/>
      <c r="D615" s="225" t="s">
        <v>148</v>
      </c>
      <c r="E615" s="236" t="s">
        <v>19</v>
      </c>
      <c r="F615" s="237" t="s">
        <v>706</v>
      </c>
      <c r="G615" s="235"/>
      <c r="H615" s="238">
        <v>22.440000000000001</v>
      </c>
      <c r="I615" s="239"/>
      <c r="J615" s="235"/>
      <c r="K615" s="235"/>
      <c r="L615" s="240"/>
      <c r="M615" s="241"/>
      <c r="N615" s="242"/>
      <c r="O615" s="242"/>
      <c r="P615" s="242"/>
      <c r="Q615" s="242"/>
      <c r="R615" s="242"/>
      <c r="S615" s="242"/>
      <c r="T615" s="243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4" t="s">
        <v>148</v>
      </c>
      <c r="AU615" s="244" t="s">
        <v>82</v>
      </c>
      <c r="AV615" s="14" t="s">
        <v>82</v>
      </c>
      <c r="AW615" s="14" t="s">
        <v>33</v>
      </c>
      <c r="AX615" s="14" t="s">
        <v>80</v>
      </c>
      <c r="AY615" s="244" t="s">
        <v>135</v>
      </c>
    </row>
    <row r="616" s="2" customFormat="1" ht="78" customHeight="1">
      <c r="A616" s="39"/>
      <c r="B616" s="40"/>
      <c r="C616" s="205" t="s">
        <v>707</v>
      </c>
      <c r="D616" s="205" t="s">
        <v>138</v>
      </c>
      <c r="E616" s="206" t="s">
        <v>708</v>
      </c>
      <c r="F616" s="207" t="s">
        <v>709</v>
      </c>
      <c r="G616" s="208" t="s">
        <v>188</v>
      </c>
      <c r="H616" s="209">
        <v>177</v>
      </c>
      <c r="I616" s="210"/>
      <c r="J616" s="211">
        <f>ROUND(I616*H616,2)</f>
        <v>0</v>
      </c>
      <c r="K616" s="207" t="s">
        <v>142</v>
      </c>
      <c r="L616" s="45"/>
      <c r="M616" s="212" t="s">
        <v>19</v>
      </c>
      <c r="N616" s="213" t="s">
        <v>43</v>
      </c>
      <c r="O616" s="85"/>
      <c r="P616" s="214">
        <f>O616*H616</f>
        <v>0</v>
      </c>
      <c r="Q616" s="214">
        <v>0.090620000000000006</v>
      </c>
      <c r="R616" s="214">
        <f>Q616*H616</f>
        <v>16.039740000000002</v>
      </c>
      <c r="S616" s="214">
        <v>0</v>
      </c>
      <c r="T616" s="215">
        <f>S616*H616</f>
        <v>0</v>
      </c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R616" s="216" t="s">
        <v>143</v>
      </c>
      <c r="AT616" s="216" t="s">
        <v>138</v>
      </c>
      <c r="AU616" s="216" t="s">
        <v>82</v>
      </c>
      <c r="AY616" s="18" t="s">
        <v>135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18" t="s">
        <v>80</v>
      </c>
      <c r="BK616" s="217">
        <f>ROUND(I616*H616,2)</f>
        <v>0</v>
      </c>
      <c r="BL616" s="18" t="s">
        <v>143</v>
      </c>
      <c r="BM616" s="216" t="s">
        <v>710</v>
      </c>
    </row>
    <row r="617" s="2" customFormat="1">
      <c r="A617" s="39"/>
      <c r="B617" s="40"/>
      <c r="C617" s="41"/>
      <c r="D617" s="218" t="s">
        <v>146</v>
      </c>
      <c r="E617" s="41"/>
      <c r="F617" s="219" t="s">
        <v>711</v>
      </c>
      <c r="G617" s="41"/>
      <c r="H617" s="41"/>
      <c r="I617" s="220"/>
      <c r="J617" s="41"/>
      <c r="K617" s="41"/>
      <c r="L617" s="45"/>
      <c r="M617" s="221"/>
      <c r="N617" s="222"/>
      <c r="O617" s="85"/>
      <c r="P617" s="85"/>
      <c r="Q617" s="85"/>
      <c r="R617" s="85"/>
      <c r="S617" s="85"/>
      <c r="T617" s="86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T617" s="18" t="s">
        <v>146</v>
      </c>
      <c r="AU617" s="18" t="s">
        <v>82</v>
      </c>
    </row>
    <row r="618" s="13" customFormat="1">
      <c r="A618" s="13"/>
      <c r="B618" s="223"/>
      <c r="C618" s="224"/>
      <c r="D618" s="225" t="s">
        <v>148</v>
      </c>
      <c r="E618" s="226" t="s">
        <v>19</v>
      </c>
      <c r="F618" s="227" t="s">
        <v>149</v>
      </c>
      <c r="G618" s="224"/>
      <c r="H618" s="226" t="s">
        <v>19</v>
      </c>
      <c r="I618" s="228"/>
      <c r="J618" s="224"/>
      <c r="K618" s="224"/>
      <c r="L618" s="229"/>
      <c r="M618" s="230"/>
      <c r="N618" s="231"/>
      <c r="O618" s="231"/>
      <c r="P618" s="231"/>
      <c r="Q618" s="231"/>
      <c r="R618" s="231"/>
      <c r="S618" s="231"/>
      <c r="T618" s="232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3" t="s">
        <v>148</v>
      </c>
      <c r="AU618" s="233" t="s">
        <v>82</v>
      </c>
      <c r="AV618" s="13" t="s">
        <v>80</v>
      </c>
      <c r="AW618" s="13" t="s">
        <v>33</v>
      </c>
      <c r="AX618" s="13" t="s">
        <v>72</v>
      </c>
      <c r="AY618" s="233" t="s">
        <v>135</v>
      </c>
    </row>
    <row r="619" s="13" customFormat="1">
      <c r="A619" s="13"/>
      <c r="B619" s="223"/>
      <c r="C619" s="224"/>
      <c r="D619" s="225" t="s">
        <v>148</v>
      </c>
      <c r="E619" s="226" t="s">
        <v>19</v>
      </c>
      <c r="F619" s="227" t="s">
        <v>151</v>
      </c>
      <c r="G619" s="224"/>
      <c r="H619" s="226" t="s">
        <v>19</v>
      </c>
      <c r="I619" s="228"/>
      <c r="J619" s="224"/>
      <c r="K619" s="224"/>
      <c r="L619" s="229"/>
      <c r="M619" s="230"/>
      <c r="N619" s="231"/>
      <c r="O619" s="231"/>
      <c r="P619" s="231"/>
      <c r="Q619" s="231"/>
      <c r="R619" s="231"/>
      <c r="S619" s="231"/>
      <c r="T619" s="232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3" t="s">
        <v>148</v>
      </c>
      <c r="AU619" s="233" t="s">
        <v>82</v>
      </c>
      <c r="AV619" s="13" t="s">
        <v>80</v>
      </c>
      <c r="AW619" s="13" t="s">
        <v>33</v>
      </c>
      <c r="AX619" s="13" t="s">
        <v>72</v>
      </c>
      <c r="AY619" s="233" t="s">
        <v>135</v>
      </c>
    </row>
    <row r="620" s="14" customFormat="1">
      <c r="A620" s="14"/>
      <c r="B620" s="234"/>
      <c r="C620" s="235"/>
      <c r="D620" s="225" t="s">
        <v>148</v>
      </c>
      <c r="E620" s="236" t="s">
        <v>19</v>
      </c>
      <c r="F620" s="237" t="s">
        <v>682</v>
      </c>
      <c r="G620" s="235"/>
      <c r="H620" s="238">
        <v>87</v>
      </c>
      <c r="I620" s="239"/>
      <c r="J620" s="235"/>
      <c r="K620" s="235"/>
      <c r="L620" s="240"/>
      <c r="M620" s="241"/>
      <c r="N620" s="242"/>
      <c r="O620" s="242"/>
      <c r="P620" s="242"/>
      <c r="Q620" s="242"/>
      <c r="R620" s="242"/>
      <c r="S620" s="242"/>
      <c r="T620" s="243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4" t="s">
        <v>148</v>
      </c>
      <c r="AU620" s="244" t="s">
        <v>82</v>
      </c>
      <c r="AV620" s="14" t="s">
        <v>82</v>
      </c>
      <c r="AW620" s="14" t="s">
        <v>33</v>
      </c>
      <c r="AX620" s="14" t="s">
        <v>72</v>
      </c>
      <c r="AY620" s="244" t="s">
        <v>135</v>
      </c>
    </row>
    <row r="621" s="13" customFormat="1">
      <c r="A621" s="13"/>
      <c r="B621" s="223"/>
      <c r="C621" s="224"/>
      <c r="D621" s="225" t="s">
        <v>148</v>
      </c>
      <c r="E621" s="226" t="s">
        <v>19</v>
      </c>
      <c r="F621" s="227" t="s">
        <v>712</v>
      </c>
      <c r="G621" s="224"/>
      <c r="H621" s="226" t="s">
        <v>19</v>
      </c>
      <c r="I621" s="228"/>
      <c r="J621" s="224"/>
      <c r="K621" s="224"/>
      <c r="L621" s="229"/>
      <c r="M621" s="230"/>
      <c r="N621" s="231"/>
      <c r="O621" s="231"/>
      <c r="P621" s="231"/>
      <c r="Q621" s="231"/>
      <c r="R621" s="231"/>
      <c r="S621" s="231"/>
      <c r="T621" s="232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3" t="s">
        <v>148</v>
      </c>
      <c r="AU621" s="233" t="s">
        <v>82</v>
      </c>
      <c r="AV621" s="13" t="s">
        <v>80</v>
      </c>
      <c r="AW621" s="13" t="s">
        <v>33</v>
      </c>
      <c r="AX621" s="13" t="s">
        <v>72</v>
      </c>
      <c r="AY621" s="233" t="s">
        <v>135</v>
      </c>
    </row>
    <row r="622" s="14" customFormat="1">
      <c r="A622" s="14"/>
      <c r="B622" s="234"/>
      <c r="C622" s="235"/>
      <c r="D622" s="225" t="s">
        <v>148</v>
      </c>
      <c r="E622" s="236" t="s">
        <v>19</v>
      </c>
      <c r="F622" s="237" t="s">
        <v>697</v>
      </c>
      <c r="G622" s="235"/>
      <c r="H622" s="238">
        <v>90</v>
      </c>
      <c r="I622" s="239"/>
      <c r="J622" s="235"/>
      <c r="K622" s="235"/>
      <c r="L622" s="240"/>
      <c r="M622" s="241"/>
      <c r="N622" s="242"/>
      <c r="O622" s="242"/>
      <c r="P622" s="242"/>
      <c r="Q622" s="242"/>
      <c r="R622" s="242"/>
      <c r="S622" s="242"/>
      <c r="T622" s="243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44" t="s">
        <v>148</v>
      </c>
      <c r="AU622" s="244" t="s">
        <v>82</v>
      </c>
      <c r="AV622" s="14" t="s">
        <v>82</v>
      </c>
      <c r="AW622" s="14" t="s">
        <v>33</v>
      </c>
      <c r="AX622" s="14" t="s">
        <v>72</v>
      </c>
      <c r="AY622" s="244" t="s">
        <v>135</v>
      </c>
    </row>
    <row r="623" s="15" customFormat="1">
      <c r="A623" s="15"/>
      <c r="B623" s="245"/>
      <c r="C623" s="246"/>
      <c r="D623" s="225" t="s">
        <v>148</v>
      </c>
      <c r="E623" s="247" t="s">
        <v>19</v>
      </c>
      <c r="F623" s="248" t="s">
        <v>163</v>
      </c>
      <c r="G623" s="246"/>
      <c r="H623" s="249">
        <v>177</v>
      </c>
      <c r="I623" s="250"/>
      <c r="J623" s="246"/>
      <c r="K623" s="246"/>
      <c r="L623" s="251"/>
      <c r="M623" s="252"/>
      <c r="N623" s="253"/>
      <c r="O623" s="253"/>
      <c r="P623" s="253"/>
      <c r="Q623" s="253"/>
      <c r="R623" s="253"/>
      <c r="S623" s="253"/>
      <c r="T623" s="254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55" t="s">
        <v>148</v>
      </c>
      <c r="AU623" s="255" t="s">
        <v>82</v>
      </c>
      <c r="AV623" s="15" t="s">
        <v>143</v>
      </c>
      <c r="AW623" s="15" t="s">
        <v>33</v>
      </c>
      <c r="AX623" s="15" t="s">
        <v>80</v>
      </c>
      <c r="AY623" s="255" t="s">
        <v>135</v>
      </c>
    </row>
    <row r="624" s="2" customFormat="1" ht="21.75" customHeight="1">
      <c r="A624" s="39"/>
      <c r="B624" s="40"/>
      <c r="C624" s="256" t="s">
        <v>713</v>
      </c>
      <c r="D624" s="256" t="s">
        <v>179</v>
      </c>
      <c r="E624" s="257" t="s">
        <v>688</v>
      </c>
      <c r="F624" s="258" t="s">
        <v>689</v>
      </c>
      <c r="G624" s="259" t="s">
        <v>188</v>
      </c>
      <c r="H624" s="260">
        <v>89.609999999999999</v>
      </c>
      <c r="I624" s="261"/>
      <c r="J624" s="262">
        <f>ROUND(I624*H624,2)</f>
        <v>0</v>
      </c>
      <c r="K624" s="258" t="s">
        <v>142</v>
      </c>
      <c r="L624" s="263"/>
      <c r="M624" s="264" t="s">
        <v>19</v>
      </c>
      <c r="N624" s="265" t="s">
        <v>43</v>
      </c>
      <c r="O624" s="85"/>
      <c r="P624" s="214">
        <f>O624*H624</f>
        <v>0</v>
      </c>
      <c r="Q624" s="214">
        <v>0.14999999999999999</v>
      </c>
      <c r="R624" s="214">
        <f>Q624*H624</f>
        <v>13.4415</v>
      </c>
      <c r="S624" s="214">
        <v>0</v>
      </c>
      <c r="T624" s="215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16" t="s">
        <v>182</v>
      </c>
      <c r="AT624" s="216" t="s">
        <v>179</v>
      </c>
      <c r="AU624" s="216" t="s">
        <v>82</v>
      </c>
      <c r="AY624" s="18" t="s">
        <v>135</v>
      </c>
      <c r="BE624" s="217">
        <f>IF(N624="základní",J624,0)</f>
        <v>0</v>
      </c>
      <c r="BF624" s="217">
        <f>IF(N624="snížená",J624,0)</f>
        <v>0</v>
      </c>
      <c r="BG624" s="217">
        <f>IF(N624="zákl. přenesená",J624,0)</f>
        <v>0</v>
      </c>
      <c r="BH624" s="217">
        <f>IF(N624="sníž. přenesená",J624,0)</f>
        <v>0</v>
      </c>
      <c r="BI624" s="217">
        <f>IF(N624="nulová",J624,0)</f>
        <v>0</v>
      </c>
      <c r="BJ624" s="18" t="s">
        <v>80</v>
      </c>
      <c r="BK624" s="217">
        <f>ROUND(I624*H624,2)</f>
        <v>0</v>
      </c>
      <c r="BL624" s="18" t="s">
        <v>143</v>
      </c>
      <c r="BM624" s="216" t="s">
        <v>714</v>
      </c>
    </row>
    <row r="625" s="14" customFormat="1">
      <c r="A625" s="14"/>
      <c r="B625" s="234"/>
      <c r="C625" s="235"/>
      <c r="D625" s="225" t="s">
        <v>148</v>
      </c>
      <c r="E625" s="236" t="s">
        <v>19</v>
      </c>
      <c r="F625" s="237" t="s">
        <v>691</v>
      </c>
      <c r="G625" s="235"/>
      <c r="H625" s="238">
        <v>89.609999999999999</v>
      </c>
      <c r="I625" s="239"/>
      <c r="J625" s="235"/>
      <c r="K625" s="235"/>
      <c r="L625" s="240"/>
      <c r="M625" s="241"/>
      <c r="N625" s="242"/>
      <c r="O625" s="242"/>
      <c r="P625" s="242"/>
      <c r="Q625" s="242"/>
      <c r="R625" s="242"/>
      <c r="S625" s="242"/>
      <c r="T625" s="243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44" t="s">
        <v>148</v>
      </c>
      <c r="AU625" s="244" t="s">
        <v>82</v>
      </c>
      <c r="AV625" s="14" t="s">
        <v>82</v>
      </c>
      <c r="AW625" s="14" t="s">
        <v>33</v>
      </c>
      <c r="AX625" s="14" t="s">
        <v>80</v>
      </c>
      <c r="AY625" s="244" t="s">
        <v>135</v>
      </c>
    </row>
    <row r="626" s="2" customFormat="1" ht="24.15" customHeight="1">
      <c r="A626" s="39"/>
      <c r="B626" s="40"/>
      <c r="C626" s="256" t="s">
        <v>715</v>
      </c>
      <c r="D626" s="256" t="s">
        <v>179</v>
      </c>
      <c r="E626" s="257" t="s">
        <v>716</v>
      </c>
      <c r="F626" s="258" t="s">
        <v>717</v>
      </c>
      <c r="G626" s="259" t="s">
        <v>188</v>
      </c>
      <c r="H626" s="260">
        <v>92.700000000000003</v>
      </c>
      <c r="I626" s="261"/>
      <c r="J626" s="262">
        <f>ROUND(I626*H626,2)</f>
        <v>0</v>
      </c>
      <c r="K626" s="258" t="s">
        <v>19</v>
      </c>
      <c r="L626" s="263"/>
      <c r="M626" s="264" t="s">
        <v>19</v>
      </c>
      <c r="N626" s="265" t="s">
        <v>43</v>
      </c>
      <c r="O626" s="85"/>
      <c r="P626" s="214">
        <f>O626*H626</f>
        <v>0</v>
      </c>
      <c r="Q626" s="214">
        <v>0.17599999999999999</v>
      </c>
      <c r="R626" s="214">
        <f>Q626*H626</f>
        <v>16.315200000000001</v>
      </c>
      <c r="S626" s="214">
        <v>0</v>
      </c>
      <c r="T626" s="215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16" t="s">
        <v>182</v>
      </c>
      <c r="AT626" s="216" t="s">
        <v>179</v>
      </c>
      <c r="AU626" s="216" t="s">
        <v>82</v>
      </c>
      <c r="AY626" s="18" t="s">
        <v>135</v>
      </c>
      <c r="BE626" s="217">
        <f>IF(N626="základní",J626,0)</f>
        <v>0</v>
      </c>
      <c r="BF626" s="217">
        <f>IF(N626="snížená",J626,0)</f>
        <v>0</v>
      </c>
      <c r="BG626" s="217">
        <f>IF(N626="zákl. přenesená",J626,0)</f>
        <v>0</v>
      </c>
      <c r="BH626" s="217">
        <f>IF(N626="sníž. přenesená",J626,0)</f>
        <v>0</v>
      </c>
      <c r="BI626" s="217">
        <f>IF(N626="nulová",J626,0)</f>
        <v>0</v>
      </c>
      <c r="BJ626" s="18" t="s">
        <v>80</v>
      </c>
      <c r="BK626" s="217">
        <f>ROUND(I626*H626,2)</f>
        <v>0</v>
      </c>
      <c r="BL626" s="18" t="s">
        <v>143</v>
      </c>
      <c r="BM626" s="216" t="s">
        <v>718</v>
      </c>
    </row>
    <row r="627" s="14" customFormat="1">
      <c r="A627" s="14"/>
      <c r="B627" s="234"/>
      <c r="C627" s="235"/>
      <c r="D627" s="225" t="s">
        <v>148</v>
      </c>
      <c r="E627" s="236" t="s">
        <v>19</v>
      </c>
      <c r="F627" s="237" t="s">
        <v>719</v>
      </c>
      <c r="G627" s="235"/>
      <c r="H627" s="238">
        <v>92.700000000000003</v>
      </c>
      <c r="I627" s="239"/>
      <c r="J627" s="235"/>
      <c r="K627" s="235"/>
      <c r="L627" s="240"/>
      <c r="M627" s="241"/>
      <c r="N627" s="242"/>
      <c r="O627" s="242"/>
      <c r="P627" s="242"/>
      <c r="Q627" s="242"/>
      <c r="R627" s="242"/>
      <c r="S627" s="242"/>
      <c r="T627" s="243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44" t="s">
        <v>148</v>
      </c>
      <c r="AU627" s="244" t="s">
        <v>82</v>
      </c>
      <c r="AV627" s="14" t="s">
        <v>82</v>
      </c>
      <c r="AW627" s="14" t="s">
        <v>33</v>
      </c>
      <c r="AX627" s="14" t="s">
        <v>80</v>
      </c>
      <c r="AY627" s="244" t="s">
        <v>135</v>
      </c>
    </row>
    <row r="628" s="12" customFormat="1" ht="22.8" customHeight="1">
      <c r="A628" s="12"/>
      <c r="B628" s="189"/>
      <c r="C628" s="190"/>
      <c r="D628" s="191" t="s">
        <v>71</v>
      </c>
      <c r="E628" s="203" t="s">
        <v>182</v>
      </c>
      <c r="F628" s="203" t="s">
        <v>720</v>
      </c>
      <c r="G628" s="190"/>
      <c r="H628" s="190"/>
      <c r="I628" s="193"/>
      <c r="J628" s="204">
        <f>BK628</f>
        <v>0</v>
      </c>
      <c r="K628" s="190"/>
      <c r="L628" s="195"/>
      <c r="M628" s="196"/>
      <c r="N628" s="197"/>
      <c r="O628" s="197"/>
      <c r="P628" s="198">
        <f>SUM(P629:P678)</f>
        <v>0</v>
      </c>
      <c r="Q628" s="197"/>
      <c r="R628" s="198">
        <f>SUM(R629:R678)</f>
        <v>4.9317399999999996</v>
      </c>
      <c r="S628" s="197"/>
      <c r="T628" s="199">
        <f>SUM(T629:T678)</f>
        <v>3.2152000000000003</v>
      </c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R628" s="200" t="s">
        <v>80</v>
      </c>
      <c r="AT628" s="201" t="s">
        <v>71</v>
      </c>
      <c r="AU628" s="201" t="s">
        <v>80</v>
      </c>
      <c r="AY628" s="200" t="s">
        <v>135</v>
      </c>
      <c r="BK628" s="202">
        <f>SUM(BK629:BK678)</f>
        <v>0</v>
      </c>
    </row>
    <row r="629" s="2" customFormat="1" ht="24.15" customHeight="1">
      <c r="A629" s="39"/>
      <c r="B629" s="40"/>
      <c r="C629" s="205" t="s">
        <v>721</v>
      </c>
      <c r="D629" s="205" t="s">
        <v>138</v>
      </c>
      <c r="E629" s="206" t="s">
        <v>722</v>
      </c>
      <c r="F629" s="207" t="s">
        <v>723</v>
      </c>
      <c r="G629" s="208" t="s">
        <v>289</v>
      </c>
      <c r="H629" s="209">
        <v>52</v>
      </c>
      <c r="I629" s="210"/>
      <c r="J629" s="211">
        <f>ROUND(I629*H629,2)</f>
        <v>0</v>
      </c>
      <c r="K629" s="207" t="s">
        <v>142</v>
      </c>
      <c r="L629" s="45"/>
      <c r="M629" s="212" t="s">
        <v>19</v>
      </c>
      <c r="N629" s="213" t="s">
        <v>43</v>
      </c>
      <c r="O629" s="85"/>
      <c r="P629" s="214">
        <f>O629*H629</f>
        <v>0</v>
      </c>
      <c r="Q629" s="214">
        <v>0</v>
      </c>
      <c r="R629" s="214">
        <f>Q629*H629</f>
        <v>0</v>
      </c>
      <c r="S629" s="214">
        <v>0.029000000000000001</v>
      </c>
      <c r="T629" s="215">
        <f>S629*H629</f>
        <v>1.508</v>
      </c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R629" s="216" t="s">
        <v>143</v>
      </c>
      <c r="AT629" s="216" t="s">
        <v>138</v>
      </c>
      <c r="AU629" s="216" t="s">
        <v>82</v>
      </c>
      <c r="AY629" s="18" t="s">
        <v>135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18" t="s">
        <v>80</v>
      </c>
      <c r="BK629" s="217">
        <f>ROUND(I629*H629,2)</f>
        <v>0</v>
      </c>
      <c r="BL629" s="18" t="s">
        <v>143</v>
      </c>
      <c r="BM629" s="216" t="s">
        <v>724</v>
      </c>
    </row>
    <row r="630" s="2" customFormat="1">
      <c r="A630" s="39"/>
      <c r="B630" s="40"/>
      <c r="C630" s="41"/>
      <c r="D630" s="218" t="s">
        <v>146</v>
      </c>
      <c r="E630" s="41"/>
      <c r="F630" s="219" t="s">
        <v>725</v>
      </c>
      <c r="G630" s="41"/>
      <c r="H630" s="41"/>
      <c r="I630" s="220"/>
      <c r="J630" s="41"/>
      <c r="K630" s="41"/>
      <c r="L630" s="45"/>
      <c r="M630" s="221"/>
      <c r="N630" s="222"/>
      <c r="O630" s="85"/>
      <c r="P630" s="85"/>
      <c r="Q630" s="85"/>
      <c r="R630" s="85"/>
      <c r="S630" s="85"/>
      <c r="T630" s="86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T630" s="18" t="s">
        <v>146</v>
      </c>
      <c r="AU630" s="18" t="s">
        <v>82</v>
      </c>
    </row>
    <row r="631" s="13" customFormat="1">
      <c r="A631" s="13"/>
      <c r="B631" s="223"/>
      <c r="C631" s="224"/>
      <c r="D631" s="225" t="s">
        <v>148</v>
      </c>
      <c r="E631" s="226" t="s">
        <v>19</v>
      </c>
      <c r="F631" s="227" t="s">
        <v>726</v>
      </c>
      <c r="G631" s="224"/>
      <c r="H631" s="226" t="s">
        <v>19</v>
      </c>
      <c r="I631" s="228"/>
      <c r="J631" s="224"/>
      <c r="K631" s="224"/>
      <c r="L631" s="229"/>
      <c r="M631" s="230"/>
      <c r="N631" s="231"/>
      <c r="O631" s="231"/>
      <c r="P631" s="231"/>
      <c r="Q631" s="231"/>
      <c r="R631" s="231"/>
      <c r="S631" s="231"/>
      <c r="T631" s="232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33" t="s">
        <v>148</v>
      </c>
      <c r="AU631" s="233" t="s">
        <v>82</v>
      </c>
      <c r="AV631" s="13" t="s">
        <v>80</v>
      </c>
      <c r="AW631" s="13" t="s">
        <v>33</v>
      </c>
      <c r="AX631" s="13" t="s">
        <v>72</v>
      </c>
      <c r="AY631" s="233" t="s">
        <v>135</v>
      </c>
    </row>
    <row r="632" s="13" customFormat="1">
      <c r="A632" s="13"/>
      <c r="B632" s="223"/>
      <c r="C632" s="224"/>
      <c r="D632" s="225" t="s">
        <v>148</v>
      </c>
      <c r="E632" s="226" t="s">
        <v>19</v>
      </c>
      <c r="F632" s="227" t="s">
        <v>149</v>
      </c>
      <c r="G632" s="224"/>
      <c r="H632" s="226" t="s">
        <v>19</v>
      </c>
      <c r="I632" s="228"/>
      <c r="J632" s="224"/>
      <c r="K632" s="224"/>
      <c r="L632" s="229"/>
      <c r="M632" s="230"/>
      <c r="N632" s="231"/>
      <c r="O632" s="231"/>
      <c r="P632" s="231"/>
      <c r="Q632" s="231"/>
      <c r="R632" s="231"/>
      <c r="S632" s="231"/>
      <c r="T632" s="232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3" t="s">
        <v>148</v>
      </c>
      <c r="AU632" s="233" t="s">
        <v>82</v>
      </c>
      <c r="AV632" s="13" t="s">
        <v>80</v>
      </c>
      <c r="AW632" s="13" t="s">
        <v>33</v>
      </c>
      <c r="AX632" s="13" t="s">
        <v>72</v>
      </c>
      <c r="AY632" s="233" t="s">
        <v>135</v>
      </c>
    </row>
    <row r="633" s="14" customFormat="1">
      <c r="A633" s="14"/>
      <c r="B633" s="234"/>
      <c r="C633" s="235"/>
      <c r="D633" s="225" t="s">
        <v>148</v>
      </c>
      <c r="E633" s="236" t="s">
        <v>19</v>
      </c>
      <c r="F633" s="237" t="s">
        <v>481</v>
      </c>
      <c r="G633" s="235"/>
      <c r="H633" s="238">
        <v>52</v>
      </c>
      <c r="I633" s="239"/>
      <c r="J633" s="235"/>
      <c r="K633" s="235"/>
      <c r="L633" s="240"/>
      <c r="M633" s="241"/>
      <c r="N633" s="242"/>
      <c r="O633" s="242"/>
      <c r="P633" s="242"/>
      <c r="Q633" s="242"/>
      <c r="R633" s="242"/>
      <c r="S633" s="242"/>
      <c r="T633" s="243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44" t="s">
        <v>148</v>
      </c>
      <c r="AU633" s="244" t="s">
        <v>82</v>
      </c>
      <c r="AV633" s="14" t="s">
        <v>82</v>
      </c>
      <c r="AW633" s="14" t="s">
        <v>33</v>
      </c>
      <c r="AX633" s="14" t="s">
        <v>80</v>
      </c>
      <c r="AY633" s="244" t="s">
        <v>135</v>
      </c>
    </row>
    <row r="634" s="2" customFormat="1" ht="44.25" customHeight="1">
      <c r="A634" s="39"/>
      <c r="B634" s="40"/>
      <c r="C634" s="205" t="s">
        <v>727</v>
      </c>
      <c r="D634" s="205" t="s">
        <v>138</v>
      </c>
      <c r="E634" s="206" t="s">
        <v>728</v>
      </c>
      <c r="F634" s="207" t="s">
        <v>729</v>
      </c>
      <c r="G634" s="208" t="s">
        <v>289</v>
      </c>
      <c r="H634" s="209">
        <v>46</v>
      </c>
      <c r="I634" s="210"/>
      <c r="J634" s="211">
        <f>ROUND(I634*H634,2)</f>
        <v>0</v>
      </c>
      <c r="K634" s="207" t="s">
        <v>342</v>
      </c>
      <c r="L634" s="45"/>
      <c r="M634" s="212" t="s">
        <v>19</v>
      </c>
      <c r="N634" s="213" t="s">
        <v>43</v>
      </c>
      <c r="O634" s="85"/>
      <c r="P634" s="214">
        <f>O634*H634</f>
        <v>0</v>
      </c>
      <c r="Q634" s="214">
        <v>0.0042199999999999998</v>
      </c>
      <c r="R634" s="214">
        <f>Q634*H634</f>
        <v>0.19411999999999999</v>
      </c>
      <c r="S634" s="214">
        <v>0</v>
      </c>
      <c r="T634" s="215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16" t="s">
        <v>143</v>
      </c>
      <c r="AT634" s="216" t="s">
        <v>138</v>
      </c>
      <c r="AU634" s="216" t="s">
        <v>82</v>
      </c>
      <c r="AY634" s="18" t="s">
        <v>135</v>
      </c>
      <c r="BE634" s="217">
        <f>IF(N634="základní",J634,0)</f>
        <v>0</v>
      </c>
      <c r="BF634" s="217">
        <f>IF(N634="snížená",J634,0)</f>
        <v>0</v>
      </c>
      <c r="BG634" s="217">
        <f>IF(N634="zákl. přenesená",J634,0)</f>
        <v>0</v>
      </c>
      <c r="BH634" s="217">
        <f>IF(N634="sníž. přenesená",J634,0)</f>
        <v>0</v>
      </c>
      <c r="BI634" s="217">
        <f>IF(N634="nulová",J634,0)</f>
        <v>0</v>
      </c>
      <c r="BJ634" s="18" t="s">
        <v>80</v>
      </c>
      <c r="BK634" s="217">
        <f>ROUND(I634*H634,2)</f>
        <v>0</v>
      </c>
      <c r="BL634" s="18" t="s">
        <v>143</v>
      </c>
      <c r="BM634" s="216" t="s">
        <v>730</v>
      </c>
    </row>
    <row r="635" s="2" customFormat="1">
      <c r="A635" s="39"/>
      <c r="B635" s="40"/>
      <c r="C635" s="41"/>
      <c r="D635" s="218" t="s">
        <v>146</v>
      </c>
      <c r="E635" s="41"/>
      <c r="F635" s="219" t="s">
        <v>731</v>
      </c>
      <c r="G635" s="41"/>
      <c r="H635" s="41"/>
      <c r="I635" s="220"/>
      <c r="J635" s="41"/>
      <c r="K635" s="41"/>
      <c r="L635" s="45"/>
      <c r="M635" s="221"/>
      <c r="N635" s="222"/>
      <c r="O635" s="85"/>
      <c r="P635" s="85"/>
      <c r="Q635" s="85"/>
      <c r="R635" s="85"/>
      <c r="S635" s="85"/>
      <c r="T635" s="86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146</v>
      </c>
      <c r="AU635" s="18" t="s">
        <v>82</v>
      </c>
    </row>
    <row r="636" s="13" customFormat="1">
      <c r="A636" s="13"/>
      <c r="B636" s="223"/>
      <c r="C636" s="224"/>
      <c r="D636" s="225" t="s">
        <v>148</v>
      </c>
      <c r="E636" s="226" t="s">
        <v>19</v>
      </c>
      <c r="F636" s="227" t="s">
        <v>732</v>
      </c>
      <c r="G636" s="224"/>
      <c r="H636" s="226" t="s">
        <v>19</v>
      </c>
      <c r="I636" s="228"/>
      <c r="J636" s="224"/>
      <c r="K636" s="224"/>
      <c r="L636" s="229"/>
      <c r="M636" s="230"/>
      <c r="N636" s="231"/>
      <c r="O636" s="231"/>
      <c r="P636" s="231"/>
      <c r="Q636" s="231"/>
      <c r="R636" s="231"/>
      <c r="S636" s="231"/>
      <c r="T636" s="232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33" t="s">
        <v>148</v>
      </c>
      <c r="AU636" s="233" t="s">
        <v>82</v>
      </c>
      <c r="AV636" s="13" t="s">
        <v>80</v>
      </c>
      <c r="AW636" s="13" t="s">
        <v>33</v>
      </c>
      <c r="AX636" s="13" t="s">
        <v>72</v>
      </c>
      <c r="AY636" s="233" t="s">
        <v>135</v>
      </c>
    </row>
    <row r="637" s="13" customFormat="1">
      <c r="A637" s="13"/>
      <c r="B637" s="223"/>
      <c r="C637" s="224"/>
      <c r="D637" s="225" t="s">
        <v>148</v>
      </c>
      <c r="E637" s="226" t="s">
        <v>19</v>
      </c>
      <c r="F637" s="227" t="s">
        <v>733</v>
      </c>
      <c r="G637" s="224"/>
      <c r="H637" s="226" t="s">
        <v>19</v>
      </c>
      <c r="I637" s="228"/>
      <c r="J637" s="224"/>
      <c r="K637" s="224"/>
      <c r="L637" s="229"/>
      <c r="M637" s="230"/>
      <c r="N637" s="231"/>
      <c r="O637" s="231"/>
      <c r="P637" s="231"/>
      <c r="Q637" s="231"/>
      <c r="R637" s="231"/>
      <c r="S637" s="231"/>
      <c r="T637" s="232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3" t="s">
        <v>148</v>
      </c>
      <c r="AU637" s="233" t="s">
        <v>82</v>
      </c>
      <c r="AV637" s="13" t="s">
        <v>80</v>
      </c>
      <c r="AW637" s="13" t="s">
        <v>33</v>
      </c>
      <c r="AX637" s="13" t="s">
        <v>72</v>
      </c>
      <c r="AY637" s="233" t="s">
        <v>135</v>
      </c>
    </row>
    <row r="638" s="14" customFormat="1">
      <c r="A638" s="14"/>
      <c r="B638" s="234"/>
      <c r="C638" s="235"/>
      <c r="D638" s="225" t="s">
        <v>148</v>
      </c>
      <c r="E638" s="236" t="s">
        <v>19</v>
      </c>
      <c r="F638" s="237" t="s">
        <v>445</v>
      </c>
      <c r="G638" s="235"/>
      <c r="H638" s="238">
        <v>46</v>
      </c>
      <c r="I638" s="239"/>
      <c r="J638" s="235"/>
      <c r="K638" s="235"/>
      <c r="L638" s="240"/>
      <c r="M638" s="241"/>
      <c r="N638" s="242"/>
      <c r="O638" s="242"/>
      <c r="P638" s="242"/>
      <c r="Q638" s="242"/>
      <c r="R638" s="242"/>
      <c r="S638" s="242"/>
      <c r="T638" s="243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44" t="s">
        <v>148</v>
      </c>
      <c r="AU638" s="244" t="s">
        <v>82</v>
      </c>
      <c r="AV638" s="14" t="s">
        <v>82</v>
      </c>
      <c r="AW638" s="14" t="s">
        <v>33</v>
      </c>
      <c r="AX638" s="14" t="s">
        <v>80</v>
      </c>
      <c r="AY638" s="244" t="s">
        <v>135</v>
      </c>
    </row>
    <row r="639" s="2" customFormat="1" ht="16.5" customHeight="1">
      <c r="A639" s="39"/>
      <c r="B639" s="40"/>
      <c r="C639" s="205" t="s">
        <v>734</v>
      </c>
      <c r="D639" s="205" t="s">
        <v>138</v>
      </c>
      <c r="E639" s="206" t="s">
        <v>735</v>
      </c>
      <c r="F639" s="207" t="s">
        <v>736</v>
      </c>
      <c r="G639" s="208" t="s">
        <v>289</v>
      </c>
      <c r="H639" s="209">
        <v>46</v>
      </c>
      <c r="I639" s="210"/>
      <c r="J639" s="211">
        <f>ROUND(I639*H639,2)</f>
        <v>0</v>
      </c>
      <c r="K639" s="207" t="s">
        <v>19</v>
      </c>
      <c r="L639" s="45"/>
      <c r="M639" s="212" t="s">
        <v>19</v>
      </c>
      <c r="N639" s="213" t="s">
        <v>43</v>
      </c>
      <c r="O639" s="85"/>
      <c r="P639" s="214">
        <f>O639*H639</f>
        <v>0</v>
      </c>
      <c r="Q639" s="214">
        <v>0</v>
      </c>
      <c r="R639" s="214">
        <f>Q639*H639</f>
        <v>0</v>
      </c>
      <c r="S639" s="214">
        <v>0</v>
      </c>
      <c r="T639" s="215">
        <f>S639*H639</f>
        <v>0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16" t="s">
        <v>143</v>
      </c>
      <c r="AT639" s="216" t="s">
        <v>138</v>
      </c>
      <c r="AU639" s="216" t="s">
        <v>82</v>
      </c>
      <c r="AY639" s="18" t="s">
        <v>135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18" t="s">
        <v>80</v>
      </c>
      <c r="BK639" s="217">
        <f>ROUND(I639*H639,2)</f>
        <v>0</v>
      </c>
      <c r="BL639" s="18" t="s">
        <v>143</v>
      </c>
      <c r="BM639" s="216" t="s">
        <v>737</v>
      </c>
    </row>
    <row r="640" s="2" customFormat="1" ht="37.8" customHeight="1">
      <c r="A640" s="39"/>
      <c r="B640" s="40"/>
      <c r="C640" s="205" t="s">
        <v>738</v>
      </c>
      <c r="D640" s="205" t="s">
        <v>138</v>
      </c>
      <c r="E640" s="206" t="s">
        <v>739</v>
      </c>
      <c r="F640" s="207" t="s">
        <v>740</v>
      </c>
      <c r="G640" s="208" t="s">
        <v>491</v>
      </c>
      <c r="H640" s="209">
        <v>1</v>
      </c>
      <c r="I640" s="210"/>
      <c r="J640" s="211">
        <f>ROUND(I640*H640,2)</f>
        <v>0</v>
      </c>
      <c r="K640" s="207" t="s">
        <v>19</v>
      </c>
      <c r="L640" s="45"/>
      <c r="M640" s="212" t="s">
        <v>19</v>
      </c>
      <c r="N640" s="213" t="s">
        <v>43</v>
      </c>
      <c r="O640" s="85"/>
      <c r="P640" s="214">
        <f>O640*H640</f>
        <v>0</v>
      </c>
      <c r="Q640" s="214">
        <v>6.9999999999999994E-05</v>
      </c>
      <c r="R640" s="214">
        <f>Q640*H640</f>
        <v>6.9999999999999994E-05</v>
      </c>
      <c r="S640" s="214">
        <v>0</v>
      </c>
      <c r="T640" s="215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16" t="s">
        <v>143</v>
      </c>
      <c r="AT640" s="216" t="s">
        <v>138</v>
      </c>
      <c r="AU640" s="216" t="s">
        <v>82</v>
      </c>
      <c r="AY640" s="18" t="s">
        <v>135</v>
      </c>
      <c r="BE640" s="217">
        <f>IF(N640="základní",J640,0)</f>
        <v>0</v>
      </c>
      <c r="BF640" s="217">
        <f>IF(N640="snížená",J640,0)</f>
        <v>0</v>
      </c>
      <c r="BG640" s="217">
        <f>IF(N640="zákl. přenesená",J640,0)</f>
        <v>0</v>
      </c>
      <c r="BH640" s="217">
        <f>IF(N640="sníž. přenesená",J640,0)</f>
        <v>0</v>
      </c>
      <c r="BI640" s="217">
        <f>IF(N640="nulová",J640,0)</f>
        <v>0</v>
      </c>
      <c r="BJ640" s="18" t="s">
        <v>80</v>
      </c>
      <c r="BK640" s="217">
        <f>ROUND(I640*H640,2)</f>
        <v>0</v>
      </c>
      <c r="BL640" s="18" t="s">
        <v>143</v>
      </c>
      <c r="BM640" s="216" t="s">
        <v>741</v>
      </c>
    </row>
    <row r="641" s="2" customFormat="1" ht="33" customHeight="1">
      <c r="A641" s="39"/>
      <c r="B641" s="40"/>
      <c r="C641" s="205" t="s">
        <v>742</v>
      </c>
      <c r="D641" s="205" t="s">
        <v>138</v>
      </c>
      <c r="E641" s="206" t="s">
        <v>743</v>
      </c>
      <c r="F641" s="207" t="s">
        <v>744</v>
      </c>
      <c r="G641" s="208" t="s">
        <v>141</v>
      </c>
      <c r="H641" s="209">
        <v>0.78500000000000003</v>
      </c>
      <c r="I641" s="210"/>
      <c r="J641" s="211">
        <f>ROUND(I641*H641,2)</f>
        <v>0</v>
      </c>
      <c r="K641" s="207" t="s">
        <v>142</v>
      </c>
      <c r="L641" s="45"/>
      <c r="M641" s="212" t="s">
        <v>19</v>
      </c>
      <c r="N641" s="213" t="s">
        <v>43</v>
      </c>
      <c r="O641" s="85"/>
      <c r="P641" s="214">
        <f>O641*H641</f>
        <v>0</v>
      </c>
      <c r="Q641" s="214">
        <v>0</v>
      </c>
      <c r="R641" s="214">
        <f>Q641*H641</f>
        <v>0</v>
      </c>
      <c r="S641" s="214">
        <v>1.9199999999999999</v>
      </c>
      <c r="T641" s="215">
        <f>S641*H641</f>
        <v>1.5072000000000001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16" t="s">
        <v>143</v>
      </c>
      <c r="AT641" s="216" t="s">
        <v>138</v>
      </c>
      <c r="AU641" s="216" t="s">
        <v>82</v>
      </c>
      <c r="AY641" s="18" t="s">
        <v>135</v>
      </c>
      <c r="BE641" s="217">
        <f>IF(N641="základní",J641,0)</f>
        <v>0</v>
      </c>
      <c r="BF641" s="217">
        <f>IF(N641="snížená",J641,0)</f>
        <v>0</v>
      </c>
      <c r="BG641" s="217">
        <f>IF(N641="zákl. přenesená",J641,0)</f>
        <v>0</v>
      </c>
      <c r="BH641" s="217">
        <f>IF(N641="sníž. přenesená",J641,0)</f>
        <v>0</v>
      </c>
      <c r="BI641" s="217">
        <f>IF(N641="nulová",J641,0)</f>
        <v>0</v>
      </c>
      <c r="BJ641" s="18" t="s">
        <v>80</v>
      </c>
      <c r="BK641" s="217">
        <f>ROUND(I641*H641,2)</f>
        <v>0</v>
      </c>
      <c r="BL641" s="18" t="s">
        <v>143</v>
      </c>
      <c r="BM641" s="216" t="s">
        <v>745</v>
      </c>
    </row>
    <row r="642" s="2" customFormat="1">
      <c r="A642" s="39"/>
      <c r="B642" s="40"/>
      <c r="C642" s="41"/>
      <c r="D642" s="218" t="s">
        <v>146</v>
      </c>
      <c r="E642" s="41"/>
      <c r="F642" s="219" t="s">
        <v>746</v>
      </c>
      <c r="G642" s="41"/>
      <c r="H642" s="41"/>
      <c r="I642" s="220"/>
      <c r="J642" s="41"/>
      <c r="K642" s="41"/>
      <c r="L642" s="45"/>
      <c r="M642" s="221"/>
      <c r="N642" s="222"/>
      <c r="O642" s="85"/>
      <c r="P642" s="85"/>
      <c r="Q642" s="85"/>
      <c r="R642" s="85"/>
      <c r="S642" s="85"/>
      <c r="T642" s="86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146</v>
      </c>
      <c r="AU642" s="18" t="s">
        <v>82</v>
      </c>
    </row>
    <row r="643" s="13" customFormat="1">
      <c r="A643" s="13"/>
      <c r="B643" s="223"/>
      <c r="C643" s="224"/>
      <c r="D643" s="225" t="s">
        <v>148</v>
      </c>
      <c r="E643" s="226" t="s">
        <v>19</v>
      </c>
      <c r="F643" s="227" t="s">
        <v>747</v>
      </c>
      <c r="G643" s="224"/>
      <c r="H643" s="226" t="s">
        <v>19</v>
      </c>
      <c r="I643" s="228"/>
      <c r="J643" s="224"/>
      <c r="K643" s="224"/>
      <c r="L643" s="229"/>
      <c r="M643" s="230"/>
      <c r="N643" s="231"/>
      <c r="O643" s="231"/>
      <c r="P643" s="231"/>
      <c r="Q643" s="231"/>
      <c r="R643" s="231"/>
      <c r="S643" s="231"/>
      <c r="T643" s="232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3" t="s">
        <v>148</v>
      </c>
      <c r="AU643" s="233" t="s">
        <v>82</v>
      </c>
      <c r="AV643" s="13" t="s">
        <v>80</v>
      </c>
      <c r="AW643" s="13" t="s">
        <v>33</v>
      </c>
      <c r="AX643" s="13" t="s">
        <v>72</v>
      </c>
      <c r="AY643" s="233" t="s">
        <v>135</v>
      </c>
    </row>
    <row r="644" s="14" customFormat="1">
      <c r="A644" s="14"/>
      <c r="B644" s="234"/>
      <c r="C644" s="235"/>
      <c r="D644" s="225" t="s">
        <v>148</v>
      </c>
      <c r="E644" s="236" t="s">
        <v>19</v>
      </c>
      <c r="F644" s="237" t="s">
        <v>748</v>
      </c>
      <c r="G644" s="235"/>
      <c r="H644" s="238">
        <v>0.78500000000000003</v>
      </c>
      <c r="I644" s="239"/>
      <c r="J644" s="235"/>
      <c r="K644" s="235"/>
      <c r="L644" s="240"/>
      <c r="M644" s="241"/>
      <c r="N644" s="242"/>
      <c r="O644" s="242"/>
      <c r="P644" s="242"/>
      <c r="Q644" s="242"/>
      <c r="R644" s="242"/>
      <c r="S644" s="242"/>
      <c r="T644" s="243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4" t="s">
        <v>148</v>
      </c>
      <c r="AU644" s="244" t="s">
        <v>82</v>
      </c>
      <c r="AV644" s="14" t="s">
        <v>82</v>
      </c>
      <c r="AW644" s="14" t="s">
        <v>33</v>
      </c>
      <c r="AX644" s="14" t="s">
        <v>80</v>
      </c>
      <c r="AY644" s="244" t="s">
        <v>135</v>
      </c>
    </row>
    <row r="645" s="2" customFormat="1" ht="21.75" customHeight="1">
      <c r="A645" s="39"/>
      <c r="B645" s="40"/>
      <c r="C645" s="205" t="s">
        <v>749</v>
      </c>
      <c r="D645" s="205" t="s">
        <v>138</v>
      </c>
      <c r="E645" s="206" t="s">
        <v>750</v>
      </c>
      <c r="F645" s="207" t="s">
        <v>751</v>
      </c>
      <c r="G645" s="208" t="s">
        <v>289</v>
      </c>
      <c r="H645" s="209">
        <v>46</v>
      </c>
      <c r="I645" s="210"/>
      <c r="J645" s="211">
        <f>ROUND(I645*H645,2)</f>
        <v>0</v>
      </c>
      <c r="K645" s="207" t="s">
        <v>342</v>
      </c>
      <c r="L645" s="45"/>
      <c r="M645" s="212" t="s">
        <v>19</v>
      </c>
      <c r="N645" s="213" t="s">
        <v>43</v>
      </c>
      <c r="O645" s="85"/>
      <c r="P645" s="214">
        <f>O645*H645</f>
        <v>0</v>
      </c>
      <c r="Q645" s="214">
        <v>0</v>
      </c>
      <c r="R645" s="214">
        <f>Q645*H645</f>
        <v>0</v>
      </c>
      <c r="S645" s="214">
        <v>0</v>
      </c>
      <c r="T645" s="215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16" t="s">
        <v>143</v>
      </c>
      <c r="AT645" s="216" t="s">
        <v>138</v>
      </c>
      <c r="AU645" s="216" t="s">
        <v>82</v>
      </c>
      <c r="AY645" s="18" t="s">
        <v>135</v>
      </c>
      <c r="BE645" s="217">
        <f>IF(N645="základní",J645,0)</f>
        <v>0</v>
      </c>
      <c r="BF645" s="217">
        <f>IF(N645="snížená",J645,0)</f>
        <v>0</v>
      </c>
      <c r="BG645" s="217">
        <f>IF(N645="zákl. přenesená",J645,0)</f>
        <v>0</v>
      </c>
      <c r="BH645" s="217">
        <f>IF(N645="sníž. přenesená",J645,0)</f>
        <v>0</v>
      </c>
      <c r="BI645" s="217">
        <f>IF(N645="nulová",J645,0)</f>
        <v>0</v>
      </c>
      <c r="BJ645" s="18" t="s">
        <v>80</v>
      </c>
      <c r="BK645" s="217">
        <f>ROUND(I645*H645,2)</f>
        <v>0</v>
      </c>
      <c r="BL645" s="18" t="s">
        <v>143</v>
      </c>
      <c r="BM645" s="216" t="s">
        <v>752</v>
      </c>
    </row>
    <row r="646" s="2" customFormat="1">
      <c r="A646" s="39"/>
      <c r="B646" s="40"/>
      <c r="C646" s="41"/>
      <c r="D646" s="218" t="s">
        <v>146</v>
      </c>
      <c r="E646" s="41"/>
      <c r="F646" s="219" t="s">
        <v>753</v>
      </c>
      <c r="G646" s="41"/>
      <c r="H646" s="41"/>
      <c r="I646" s="220"/>
      <c r="J646" s="41"/>
      <c r="K646" s="41"/>
      <c r="L646" s="45"/>
      <c r="M646" s="221"/>
      <c r="N646" s="222"/>
      <c r="O646" s="85"/>
      <c r="P646" s="85"/>
      <c r="Q646" s="85"/>
      <c r="R646" s="85"/>
      <c r="S646" s="85"/>
      <c r="T646" s="86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146</v>
      </c>
      <c r="AU646" s="18" t="s">
        <v>82</v>
      </c>
    </row>
    <row r="647" s="2" customFormat="1" ht="44.25" customHeight="1">
      <c r="A647" s="39"/>
      <c r="B647" s="40"/>
      <c r="C647" s="205" t="s">
        <v>754</v>
      </c>
      <c r="D647" s="205" t="s">
        <v>138</v>
      </c>
      <c r="E647" s="206" t="s">
        <v>755</v>
      </c>
      <c r="F647" s="207" t="s">
        <v>756</v>
      </c>
      <c r="G647" s="208" t="s">
        <v>491</v>
      </c>
      <c r="H647" s="209">
        <v>1</v>
      </c>
      <c r="I647" s="210"/>
      <c r="J647" s="211">
        <f>ROUND(I647*H647,2)</f>
        <v>0</v>
      </c>
      <c r="K647" s="207" t="s">
        <v>142</v>
      </c>
      <c r="L647" s="45"/>
      <c r="M647" s="212" t="s">
        <v>19</v>
      </c>
      <c r="N647" s="213" t="s">
        <v>43</v>
      </c>
      <c r="O647" s="85"/>
      <c r="P647" s="214">
        <f>O647*H647</f>
        <v>0</v>
      </c>
      <c r="Q647" s="214">
        <v>0.10661</v>
      </c>
      <c r="R647" s="214">
        <f>Q647*H647</f>
        <v>0.10661</v>
      </c>
      <c r="S647" s="214">
        <v>0</v>
      </c>
      <c r="T647" s="215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16" t="s">
        <v>143</v>
      </c>
      <c r="AT647" s="216" t="s">
        <v>138</v>
      </c>
      <c r="AU647" s="216" t="s">
        <v>82</v>
      </c>
      <c r="AY647" s="18" t="s">
        <v>135</v>
      </c>
      <c r="BE647" s="217">
        <f>IF(N647="základní",J647,0)</f>
        <v>0</v>
      </c>
      <c r="BF647" s="217">
        <f>IF(N647="snížená",J647,0)</f>
        <v>0</v>
      </c>
      <c r="BG647" s="217">
        <f>IF(N647="zákl. přenesená",J647,0)</f>
        <v>0</v>
      </c>
      <c r="BH647" s="217">
        <f>IF(N647="sníž. přenesená",J647,0)</f>
        <v>0</v>
      </c>
      <c r="BI647" s="217">
        <f>IF(N647="nulová",J647,0)</f>
        <v>0</v>
      </c>
      <c r="BJ647" s="18" t="s">
        <v>80</v>
      </c>
      <c r="BK647" s="217">
        <f>ROUND(I647*H647,2)</f>
        <v>0</v>
      </c>
      <c r="BL647" s="18" t="s">
        <v>143</v>
      </c>
      <c r="BM647" s="216" t="s">
        <v>757</v>
      </c>
    </row>
    <row r="648" s="2" customFormat="1">
      <c r="A648" s="39"/>
      <c r="B648" s="40"/>
      <c r="C648" s="41"/>
      <c r="D648" s="218" t="s">
        <v>146</v>
      </c>
      <c r="E648" s="41"/>
      <c r="F648" s="219" t="s">
        <v>758</v>
      </c>
      <c r="G648" s="41"/>
      <c r="H648" s="41"/>
      <c r="I648" s="220"/>
      <c r="J648" s="41"/>
      <c r="K648" s="41"/>
      <c r="L648" s="45"/>
      <c r="M648" s="221"/>
      <c r="N648" s="222"/>
      <c r="O648" s="85"/>
      <c r="P648" s="85"/>
      <c r="Q648" s="85"/>
      <c r="R648" s="85"/>
      <c r="S648" s="85"/>
      <c r="T648" s="86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T648" s="18" t="s">
        <v>146</v>
      </c>
      <c r="AU648" s="18" t="s">
        <v>82</v>
      </c>
    </row>
    <row r="649" s="2" customFormat="1" ht="37.8" customHeight="1">
      <c r="A649" s="39"/>
      <c r="B649" s="40"/>
      <c r="C649" s="205" t="s">
        <v>759</v>
      </c>
      <c r="D649" s="205" t="s">
        <v>138</v>
      </c>
      <c r="E649" s="206" t="s">
        <v>760</v>
      </c>
      <c r="F649" s="207" t="s">
        <v>761</v>
      </c>
      <c r="G649" s="208" t="s">
        <v>491</v>
      </c>
      <c r="H649" s="209">
        <v>1</v>
      </c>
      <c r="I649" s="210"/>
      <c r="J649" s="211">
        <f>ROUND(I649*H649,2)</f>
        <v>0</v>
      </c>
      <c r="K649" s="207" t="s">
        <v>342</v>
      </c>
      <c r="L649" s="45"/>
      <c r="M649" s="212" t="s">
        <v>19</v>
      </c>
      <c r="N649" s="213" t="s">
        <v>43</v>
      </c>
      <c r="O649" s="85"/>
      <c r="P649" s="214">
        <f>O649*H649</f>
        <v>0</v>
      </c>
      <c r="Q649" s="214">
        <v>0.024240000000000001</v>
      </c>
      <c r="R649" s="214">
        <f>Q649*H649</f>
        <v>0.024240000000000001</v>
      </c>
      <c r="S649" s="214">
        <v>0</v>
      </c>
      <c r="T649" s="215">
        <f>S649*H649</f>
        <v>0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16" t="s">
        <v>143</v>
      </c>
      <c r="AT649" s="216" t="s">
        <v>138</v>
      </c>
      <c r="AU649" s="216" t="s">
        <v>82</v>
      </c>
      <c r="AY649" s="18" t="s">
        <v>135</v>
      </c>
      <c r="BE649" s="217">
        <f>IF(N649="základní",J649,0)</f>
        <v>0</v>
      </c>
      <c r="BF649" s="217">
        <f>IF(N649="snížená",J649,0)</f>
        <v>0</v>
      </c>
      <c r="BG649" s="217">
        <f>IF(N649="zákl. přenesená",J649,0)</f>
        <v>0</v>
      </c>
      <c r="BH649" s="217">
        <f>IF(N649="sníž. přenesená",J649,0)</f>
        <v>0</v>
      </c>
      <c r="BI649" s="217">
        <f>IF(N649="nulová",J649,0)</f>
        <v>0</v>
      </c>
      <c r="BJ649" s="18" t="s">
        <v>80</v>
      </c>
      <c r="BK649" s="217">
        <f>ROUND(I649*H649,2)</f>
        <v>0</v>
      </c>
      <c r="BL649" s="18" t="s">
        <v>143</v>
      </c>
      <c r="BM649" s="216" t="s">
        <v>762</v>
      </c>
    </row>
    <row r="650" s="2" customFormat="1">
      <c r="A650" s="39"/>
      <c r="B650" s="40"/>
      <c r="C650" s="41"/>
      <c r="D650" s="218" t="s">
        <v>146</v>
      </c>
      <c r="E650" s="41"/>
      <c r="F650" s="219" t="s">
        <v>763</v>
      </c>
      <c r="G650" s="41"/>
      <c r="H650" s="41"/>
      <c r="I650" s="220"/>
      <c r="J650" s="41"/>
      <c r="K650" s="41"/>
      <c r="L650" s="45"/>
      <c r="M650" s="221"/>
      <c r="N650" s="222"/>
      <c r="O650" s="85"/>
      <c r="P650" s="85"/>
      <c r="Q650" s="85"/>
      <c r="R650" s="85"/>
      <c r="S650" s="85"/>
      <c r="T650" s="86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146</v>
      </c>
      <c r="AU650" s="18" t="s">
        <v>82</v>
      </c>
    </row>
    <row r="651" s="2" customFormat="1" ht="37.8" customHeight="1">
      <c r="A651" s="39"/>
      <c r="B651" s="40"/>
      <c r="C651" s="205" t="s">
        <v>764</v>
      </c>
      <c r="D651" s="205" t="s">
        <v>138</v>
      </c>
      <c r="E651" s="206" t="s">
        <v>765</v>
      </c>
      <c r="F651" s="207" t="s">
        <v>766</v>
      </c>
      <c r="G651" s="208" t="s">
        <v>491</v>
      </c>
      <c r="H651" s="209">
        <v>1</v>
      </c>
      <c r="I651" s="210"/>
      <c r="J651" s="211">
        <f>ROUND(I651*H651,2)</f>
        <v>0</v>
      </c>
      <c r="K651" s="207" t="s">
        <v>342</v>
      </c>
      <c r="L651" s="45"/>
      <c r="M651" s="212" t="s">
        <v>19</v>
      </c>
      <c r="N651" s="213" t="s">
        <v>43</v>
      </c>
      <c r="O651" s="85"/>
      <c r="P651" s="214">
        <f>O651*H651</f>
        <v>0</v>
      </c>
      <c r="Q651" s="214">
        <v>0</v>
      </c>
      <c r="R651" s="214">
        <f>Q651*H651</f>
        <v>0</v>
      </c>
      <c r="S651" s="214">
        <v>0</v>
      </c>
      <c r="T651" s="215">
        <f>S651*H651</f>
        <v>0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16" t="s">
        <v>143</v>
      </c>
      <c r="AT651" s="216" t="s">
        <v>138</v>
      </c>
      <c r="AU651" s="216" t="s">
        <v>82</v>
      </c>
      <c r="AY651" s="18" t="s">
        <v>135</v>
      </c>
      <c r="BE651" s="217">
        <f>IF(N651="základní",J651,0)</f>
        <v>0</v>
      </c>
      <c r="BF651" s="217">
        <f>IF(N651="snížená",J651,0)</f>
        <v>0</v>
      </c>
      <c r="BG651" s="217">
        <f>IF(N651="zákl. přenesená",J651,0)</f>
        <v>0</v>
      </c>
      <c r="BH651" s="217">
        <f>IF(N651="sníž. přenesená",J651,0)</f>
        <v>0</v>
      </c>
      <c r="BI651" s="217">
        <f>IF(N651="nulová",J651,0)</f>
        <v>0</v>
      </c>
      <c r="BJ651" s="18" t="s">
        <v>80</v>
      </c>
      <c r="BK651" s="217">
        <f>ROUND(I651*H651,2)</f>
        <v>0</v>
      </c>
      <c r="BL651" s="18" t="s">
        <v>143</v>
      </c>
      <c r="BM651" s="216" t="s">
        <v>767</v>
      </c>
    </row>
    <row r="652" s="2" customFormat="1">
      <c r="A652" s="39"/>
      <c r="B652" s="40"/>
      <c r="C652" s="41"/>
      <c r="D652" s="218" t="s">
        <v>146</v>
      </c>
      <c r="E652" s="41"/>
      <c r="F652" s="219" t="s">
        <v>768</v>
      </c>
      <c r="G652" s="41"/>
      <c r="H652" s="41"/>
      <c r="I652" s="220"/>
      <c r="J652" s="41"/>
      <c r="K652" s="41"/>
      <c r="L652" s="45"/>
      <c r="M652" s="221"/>
      <c r="N652" s="222"/>
      <c r="O652" s="85"/>
      <c r="P652" s="85"/>
      <c r="Q652" s="85"/>
      <c r="R652" s="85"/>
      <c r="S652" s="85"/>
      <c r="T652" s="86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146</v>
      </c>
      <c r="AU652" s="18" t="s">
        <v>82</v>
      </c>
    </row>
    <row r="653" s="2" customFormat="1" ht="37.8" customHeight="1">
      <c r="A653" s="39"/>
      <c r="B653" s="40"/>
      <c r="C653" s="205" t="s">
        <v>769</v>
      </c>
      <c r="D653" s="205" t="s">
        <v>138</v>
      </c>
      <c r="E653" s="206" t="s">
        <v>770</v>
      </c>
      <c r="F653" s="207" t="s">
        <v>771</v>
      </c>
      <c r="G653" s="208" t="s">
        <v>491</v>
      </c>
      <c r="H653" s="209">
        <v>1</v>
      </c>
      <c r="I653" s="210"/>
      <c r="J653" s="211">
        <f>ROUND(I653*H653,2)</f>
        <v>0</v>
      </c>
      <c r="K653" s="207" t="s">
        <v>142</v>
      </c>
      <c r="L653" s="45"/>
      <c r="M653" s="212" t="s">
        <v>19</v>
      </c>
      <c r="N653" s="213" t="s">
        <v>43</v>
      </c>
      <c r="O653" s="85"/>
      <c r="P653" s="214">
        <f>O653*H653</f>
        <v>0</v>
      </c>
      <c r="Q653" s="214">
        <v>0.30399999999999999</v>
      </c>
      <c r="R653" s="214">
        <f>Q653*H653</f>
        <v>0.30399999999999999</v>
      </c>
      <c r="S653" s="214">
        <v>0</v>
      </c>
      <c r="T653" s="215">
        <f>S653*H653</f>
        <v>0</v>
      </c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R653" s="216" t="s">
        <v>143</v>
      </c>
      <c r="AT653" s="216" t="s">
        <v>138</v>
      </c>
      <c r="AU653" s="216" t="s">
        <v>82</v>
      </c>
      <c r="AY653" s="18" t="s">
        <v>135</v>
      </c>
      <c r="BE653" s="217">
        <f>IF(N653="základní",J653,0)</f>
        <v>0</v>
      </c>
      <c r="BF653" s="217">
        <f>IF(N653="snížená",J653,0)</f>
        <v>0</v>
      </c>
      <c r="BG653" s="217">
        <f>IF(N653="zákl. přenesená",J653,0)</f>
        <v>0</v>
      </c>
      <c r="BH653" s="217">
        <f>IF(N653="sníž. přenesená",J653,0)</f>
        <v>0</v>
      </c>
      <c r="BI653" s="217">
        <f>IF(N653="nulová",J653,0)</f>
        <v>0</v>
      </c>
      <c r="BJ653" s="18" t="s">
        <v>80</v>
      </c>
      <c r="BK653" s="217">
        <f>ROUND(I653*H653,2)</f>
        <v>0</v>
      </c>
      <c r="BL653" s="18" t="s">
        <v>143</v>
      </c>
      <c r="BM653" s="216" t="s">
        <v>772</v>
      </c>
    </row>
    <row r="654" s="2" customFormat="1">
      <c r="A654" s="39"/>
      <c r="B654" s="40"/>
      <c r="C654" s="41"/>
      <c r="D654" s="218" t="s">
        <v>146</v>
      </c>
      <c r="E654" s="41"/>
      <c r="F654" s="219" t="s">
        <v>773</v>
      </c>
      <c r="G654" s="41"/>
      <c r="H654" s="41"/>
      <c r="I654" s="220"/>
      <c r="J654" s="41"/>
      <c r="K654" s="41"/>
      <c r="L654" s="45"/>
      <c r="M654" s="221"/>
      <c r="N654" s="222"/>
      <c r="O654" s="85"/>
      <c r="P654" s="85"/>
      <c r="Q654" s="85"/>
      <c r="R654" s="85"/>
      <c r="S654" s="85"/>
      <c r="T654" s="86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146</v>
      </c>
      <c r="AU654" s="18" t="s">
        <v>82</v>
      </c>
    </row>
    <row r="655" s="2" customFormat="1" ht="24.15" customHeight="1">
      <c r="A655" s="39"/>
      <c r="B655" s="40"/>
      <c r="C655" s="205" t="s">
        <v>774</v>
      </c>
      <c r="D655" s="205" t="s">
        <v>138</v>
      </c>
      <c r="E655" s="206" t="s">
        <v>775</v>
      </c>
      <c r="F655" s="207" t="s">
        <v>776</v>
      </c>
      <c r="G655" s="208" t="s">
        <v>491</v>
      </c>
      <c r="H655" s="209">
        <v>2</v>
      </c>
      <c r="I655" s="210"/>
      <c r="J655" s="211">
        <f>ROUND(I655*H655,2)</f>
        <v>0</v>
      </c>
      <c r="K655" s="207" t="s">
        <v>342</v>
      </c>
      <c r="L655" s="45"/>
      <c r="M655" s="212" t="s">
        <v>19</v>
      </c>
      <c r="N655" s="213" t="s">
        <v>43</v>
      </c>
      <c r="O655" s="85"/>
      <c r="P655" s="214">
        <f>O655*H655</f>
        <v>0</v>
      </c>
      <c r="Q655" s="214">
        <v>0.12422</v>
      </c>
      <c r="R655" s="214">
        <f>Q655*H655</f>
        <v>0.24843999999999999</v>
      </c>
      <c r="S655" s="214">
        <v>0</v>
      </c>
      <c r="T655" s="215">
        <f>S655*H655</f>
        <v>0</v>
      </c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R655" s="216" t="s">
        <v>143</v>
      </c>
      <c r="AT655" s="216" t="s">
        <v>138</v>
      </c>
      <c r="AU655" s="216" t="s">
        <v>82</v>
      </c>
      <c r="AY655" s="18" t="s">
        <v>135</v>
      </c>
      <c r="BE655" s="217">
        <f>IF(N655="základní",J655,0)</f>
        <v>0</v>
      </c>
      <c r="BF655" s="217">
        <f>IF(N655="snížená",J655,0)</f>
        <v>0</v>
      </c>
      <c r="BG655" s="217">
        <f>IF(N655="zákl. přenesená",J655,0)</f>
        <v>0</v>
      </c>
      <c r="BH655" s="217">
        <f>IF(N655="sníž. přenesená",J655,0)</f>
        <v>0</v>
      </c>
      <c r="BI655" s="217">
        <f>IF(N655="nulová",J655,0)</f>
        <v>0</v>
      </c>
      <c r="BJ655" s="18" t="s">
        <v>80</v>
      </c>
      <c r="BK655" s="217">
        <f>ROUND(I655*H655,2)</f>
        <v>0</v>
      </c>
      <c r="BL655" s="18" t="s">
        <v>143</v>
      </c>
      <c r="BM655" s="216" t="s">
        <v>777</v>
      </c>
    </row>
    <row r="656" s="2" customFormat="1">
      <c r="A656" s="39"/>
      <c r="B656" s="40"/>
      <c r="C656" s="41"/>
      <c r="D656" s="218" t="s">
        <v>146</v>
      </c>
      <c r="E656" s="41"/>
      <c r="F656" s="219" t="s">
        <v>778</v>
      </c>
      <c r="G656" s="41"/>
      <c r="H656" s="41"/>
      <c r="I656" s="220"/>
      <c r="J656" s="41"/>
      <c r="K656" s="41"/>
      <c r="L656" s="45"/>
      <c r="M656" s="221"/>
      <c r="N656" s="222"/>
      <c r="O656" s="85"/>
      <c r="P656" s="85"/>
      <c r="Q656" s="85"/>
      <c r="R656" s="85"/>
      <c r="S656" s="85"/>
      <c r="T656" s="86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T656" s="18" t="s">
        <v>146</v>
      </c>
      <c r="AU656" s="18" t="s">
        <v>82</v>
      </c>
    </row>
    <row r="657" s="2" customFormat="1" ht="21.75" customHeight="1">
      <c r="A657" s="39"/>
      <c r="B657" s="40"/>
      <c r="C657" s="256" t="s">
        <v>779</v>
      </c>
      <c r="D657" s="256" t="s">
        <v>179</v>
      </c>
      <c r="E657" s="257" t="s">
        <v>780</v>
      </c>
      <c r="F657" s="258" t="s">
        <v>781</v>
      </c>
      <c r="G657" s="259" t="s">
        <v>491</v>
      </c>
      <c r="H657" s="260">
        <v>2</v>
      </c>
      <c r="I657" s="261"/>
      <c r="J657" s="262">
        <f>ROUND(I657*H657,2)</f>
        <v>0</v>
      </c>
      <c r="K657" s="258" t="s">
        <v>342</v>
      </c>
      <c r="L657" s="263"/>
      <c r="M657" s="264" t="s">
        <v>19</v>
      </c>
      <c r="N657" s="265" t="s">
        <v>43</v>
      </c>
      <c r="O657" s="85"/>
      <c r="P657" s="214">
        <f>O657*H657</f>
        <v>0</v>
      </c>
      <c r="Q657" s="214">
        <v>0.067000000000000004</v>
      </c>
      <c r="R657" s="214">
        <f>Q657*H657</f>
        <v>0.13400000000000001</v>
      </c>
      <c r="S657" s="214">
        <v>0</v>
      </c>
      <c r="T657" s="215">
        <f>S657*H657</f>
        <v>0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16" t="s">
        <v>182</v>
      </c>
      <c r="AT657" s="216" t="s">
        <v>179</v>
      </c>
      <c r="AU657" s="216" t="s">
        <v>82</v>
      </c>
      <c r="AY657" s="18" t="s">
        <v>135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18" t="s">
        <v>80</v>
      </c>
      <c r="BK657" s="217">
        <f>ROUND(I657*H657,2)</f>
        <v>0</v>
      </c>
      <c r="BL657" s="18" t="s">
        <v>143</v>
      </c>
      <c r="BM657" s="216" t="s">
        <v>782</v>
      </c>
    </row>
    <row r="658" s="2" customFormat="1" ht="24.15" customHeight="1">
      <c r="A658" s="39"/>
      <c r="B658" s="40"/>
      <c r="C658" s="205" t="s">
        <v>783</v>
      </c>
      <c r="D658" s="205" t="s">
        <v>138</v>
      </c>
      <c r="E658" s="206" t="s">
        <v>784</v>
      </c>
      <c r="F658" s="207" t="s">
        <v>785</v>
      </c>
      <c r="G658" s="208" t="s">
        <v>491</v>
      </c>
      <c r="H658" s="209">
        <v>3</v>
      </c>
      <c r="I658" s="210"/>
      <c r="J658" s="211">
        <f>ROUND(I658*H658,2)</f>
        <v>0</v>
      </c>
      <c r="K658" s="207" t="s">
        <v>342</v>
      </c>
      <c r="L658" s="45"/>
      <c r="M658" s="212" t="s">
        <v>19</v>
      </c>
      <c r="N658" s="213" t="s">
        <v>43</v>
      </c>
      <c r="O658" s="85"/>
      <c r="P658" s="214">
        <f>O658*H658</f>
        <v>0</v>
      </c>
      <c r="Q658" s="214">
        <v>0.02972</v>
      </c>
      <c r="R658" s="214">
        <f>Q658*H658</f>
        <v>0.089160000000000003</v>
      </c>
      <c r="S658" s="214">
        <v>0</v>
      </c>
      <c r="T658" s="215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16" t="s">
        <v>143</v>
      </c>
      <c r="AT658" s="216" t="s">
        <v>138</v>
      </c>
      <c r="AU658" s="216" t="s">
        <v>82</v>
      </c>
      <c r="AY658" s="18" t="s">
        <v>135</v>
      </c>
      <c r="BE658" s="217">
        <f>IF(N658="základní",J658,0)</f>
        <v>0</v>
      </c>
      <c r="BF658" s="217">
        <f>IF(N658="snížená",J658,0)</f>
        <v>0</v>
      </c>
      <c r="BG658" s="217">
        <f>IF(N658="zákl. přenesená",J658,0)</f>
        <v>0</v>
      </c>
      <c r="BH658" s="217">
        <f>IF(N658="sníž. přenesená",J658,0)</f>
        <v>0</v>
      </c>
      <c r="BI658" s="217">
        <f>IF(N658="nulová",J658,0)</f>
        <v>0</v>
      </c>
      <c r="BJ658" s="18" t="s">
        <v>80</v>
      </c>
      <c r="BK658" s="217">
        <f>ROUND(I658*H658,2)</f>
        <v>0</v>
      </c>
      <c r="BL658" s="18" t="s">
        <v>143</v>
      </c>
      <c r="BM658" s="216" t="s">
        <v>786</v>
      </c>
    </row>
    <row r="659" s="2" customFormat="1">
      <c r="A659" s="39"/>
      <c r="B659" s="40"/>
      <c r="C659" s="41"/>
      <c r="D659" s="218" t="s">
        <v>146</v>
      </c>
      <c r="E659" s="41"/>
      <c r="F659" s="219" t="s">
        <v>787</v>
      </c>
      <c r="G659" s="41"/>
      <c r="H659" s="41"/>
      <c r="I659" s="220"/>
      <c r="J659" s="41"/>
      <c r="K659" s="41"/>
      <c r="L659" s="45"/>
      <c r="M659" s="221"/>
      <c r="N659" s="222"/>
      <c r="O659" s="85"/>
      <c r="P659" s="85"/>
      <c r="Q659" s="85"/>
      <c r="R659" s="85"/>
      <c r="S659" s="85"/>
      <c r="T659" s="86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146</v>
      </c>
      <c r="AU659" s="18" t="s">
        <v>82</v>
      </c>
    </row>
    <row r="660" s="2" customFormat="1" ht="24.15" customHeight="1">
      <c r="A660" s="39"/>
      <c r="B660" s="40"/>
      <c r="C660" s="256" t="s">
        <v>788</v>
      </c>
      <c r="D660" s="256" t="s">
        <v>179</v>
      </c>
      <c r="E660" s="257" t="s">
        <v>789</v>
      </c>
      <c r="F660" s="258" t="s">
        <v>790</v>
      </c>
      <c r="G660" s="259" t="s">
        <v>491</v>
      </c>
      <c r="H660" s="260">
        <v>3</v>
      </c>
      <c r="I660" s="261"/>
      <c r="J660" s="262">
        <f>ROUND(I660*H660,2)</f>
        <v>0</v>
      </c>
      <c r="K660" s="258" t="s">
        <v>142</v>
      </c>
      <c r="L660" s="263"/>
      <c r="M660" s="264" t="s">
        <v>19</v>
      </c>
      <c r="N660" s="265" t="s">
        <v>43</v>
      </c>
      <c r="O660" s="85"/>
      <c r="P660" s="214">
        <f>O660*H660</f>
        <v>0</v>
      </c>
      <c r="Q660" s="214">
        <v>0.055</v>
      </c>
      <c r="R660" s="214">
        <f>Q660*H660</f>
        <v>0.16500000000000001</v>
      </c>
      <c r="S660" s="214">
        <v>0</v>
      </c>
      <c r="T660" s="215">
        <f>S660*H660</f>
        <v>0</v>
      </c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R660" s="216" t="s">
        <v>182</v>
      </c>
      <c r="AT660" s="216" t="s">
        <v>179</v>
      </c>
      <c r="AU660" s="216" t="s">
        <v>82</v>
      </c>
      <c r="AY660" s="18" t="s">
        <v>135</v>
      </c>
      <c r="BE660" s="217">
        <f>IF(N660="základní",J660,0)</f>
        <v>0</v>
      </c>
      <c r="BF660" s="217">
        <f>IF(N660="snížená",J660,0)</f>
        <v>0</v>
      </c>
      <c r="BG660" s="217">
        <f>IF(N660="zákl. přenesená",J660,0)</f>
        <v>0</v>
      </c>
      <c r="BH660" s="217">
        <f>IF(N660="sníž. přenesená",J660,0)</f>
        <v>0</v>
      </c>
      <c r="BI660" s="217">
        <f>IF(N660="nulová",J660,0)</f>
        <v>0</v>
      </c>
      <c r="BJ660" s="18" t="s">
        <v>80</v>
      </c>
      <c r="BK660" s="217">
        <f>ROUND(I660*H660,2)</f>
        <v>0</v>
      </c>
      <c r="BL660" s="18" t="s">
        <v>143</v>
      </c>
      <c r="BM660" s="216" t="s">
        <v>791</v>
      </c>
    </row>
    <row r="661" s="2" customFormat="1" ht="24.15" customHeight="1">
      <c r="A661" s="39"/>
      <c r="B661" s="40"/>
      <c r="C661" s="205" t="s">
        <v>792</v>
      </c>
      <c r="D661" s="205" t="s">
        <v>138</v>
      </c>
      <c r="E661" s="206" t="s">
        <v>793</v>
      </c>
      <c r="F661" s="207" t="s">
        <v>794</v>
      </c>
      <c r="G661" s="208" t="s">
        <v>491</v>
      </c>
      <c r="H661" s="209">
        <v>1</v>
      </c>
      <c r="I661" s="210"/>
      <c r="J661" s="211">
        <f>ROUND(I661*H661,2)</f>
        <v>0</v>
      </c>
      <c r="K661" s="207" t="s">
        <v>19</v>
      </c>
      <c r="L661" s="45"/>
      <c r="M661" s="212" t="s">
        <v>19</v>
      </c>
      <c r="N661" s="213" t="s">
        <v>43</v>
      </c>
      <c r="O661" s="85"/>
      <c r="P661" s="214">
        <f>O661*H661</f>
        <v>0</v>
      </c>
      <c r="Q661" s="214">
        <v>0.02972</v>
      </c>
      <c r="R661" s="214">
        <f>Q661*H661</f>
        <v>0.02972</v>
      </c>
      <c r="S661" s="214">
        <v>0</v>
      </c>
      <c r="T661" s="215">
        <f>S661*H661</f>
        <v>0</v>
      </c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R661" s="216" t="s">
        <v>143</v>
      </c>
      <c r="AT661" s="216" t="s">
        <v>138</v>
      </c>
      <c r="AU661" s="216" t="s">
        <v>82</v>
      </c>
      <c r="AY661" s="18" t="s">
        <v>135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18" t="s">
        <v>80</v>
      </c>
      <c r="BK661" s="217">
        <f>ROUND(I661*H661,2)</f>
        <v>0</v>
      </c>
      <c r="BL661" s="18" t="s">
        <v>143</v>
      </c>
      <c r="BM661" s="216" t="s">
        <v>795</v>
      </c>
    </row>
    <row r="662" s="2" customFormat="1" ht="33" customHeight="1">
      <c r="A662" s="39"/>
      <c r="B662" s="40"/>
      <c r="C662" s="256" t="s">
        <v>796</v>
      </c>
      <c r="D662" s="256" t="s">
        <v>179</v>
      </c>
      <c r="E662" s="257" t="s">
        <v>797</v>
      </c>
      <c r="F662" s="258" t="s">
        <v>798</v>
      </c>
      <c r="G662" s="259" t="s">
        <v>491</v>
      </c>
      <c r="H662" s="260">
        <v>1</v>
      </c>
      <c r="I662" s="261"/>
      <c r="J662" s="262">
        <f>ROUND(I662*H662,2)</f>
        <v>0</v>
      </c>
      <c r="K662" s="258" t="s">
        <v>342</v>
      </c>
      <c r="L662" s="263"/>
      <c r="M662" s="264" t="s">
        <v>19</v>
      </c>
      <c r="N662" s="265" t="s">
        <v>43</v>
      </c>
      <c r="O662" s="85"/>
      <c r="P662" s="214">
        <f>O662*H662</f>
        <v>0</v>
      </c>
      <c r="Q662" s="214">
        <v>0.17000000000000001</v>
      </c>
      <c r="R662" s="214">
        <f>Q662*H662</f>
        <v>0.17000000000000001</v>
      </c>
      <c r="S662" s="214">
        <v>0</v>
      </c>
      <c r="T662" s="215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16" t="s">
        <v>182</v>
      </c>
      <c r="AT662" s="216" t="s">
        <v>179</v>
      </c>
      <c r="AU662" s="216" t="s">
        <v>82</v>
      </c>
      <c r="AY662" s="18" t="s">
        <v>135</v>
      </c>
      <c r="BE662" s="217">
        <f>IF(N662="základní",J662,0)</f>
        <v>0</v>
      </c>
      <c r="BF662" s="217">
        <f>IF(N662="snížená",J662,0)</f>
        <v>0</v>
      </c>
      <c r="BG662" s="217">
        <f>IF(N662="zákl. přenesená",J662,0)</f>
        <v>0</v>
      </c>
      <c r="BH662" s="217">
        <f>IF(N662="sníž. přenesená",J662,0)</f>
        <v>0</v>
      </c>
      <c r="BI662" s="217">
        <f>IF(N662="nulová",J662,0)</f>
        <v>0</v>
      </c>
      <c r="BJ662" s="18" t="s">
        <v>80</v>
      </c>
      <c r="BK662" s="217">
        <f>ROUND(I662*H662,2)</f>
        <v>0</v>
      </c>
      <c r="BL662" s="18" t="s">
        <v>143</v>
      </c>
      <c r="BM662" s="216" t="s">
        <v>799</v>
      </c>
    </row>
    <row r="663" s="2" customFormat="1" ht="24.15" customHeight="1">
      <c r="A663" s="39"/>
      <c r="B663" s="40"/>
      <c r="C663" s="205" t="s">
        <v>800</v>
      </c>
      <c r="D663" s="205" t="s">
        <v>138</v>
      </c>
      <c r="E663" s="206" t="s">
        <v>801</v>
      </c>
      <c r="F663" s="207" t="s">
        <v>802</v>
      </c>
      <c r="G663" s="208" t="s">
        <v>491</v>
      </c>
      <c r="H663" s="209">
        <v>3</v>
      </c>
      <c r="I663" s="210"/>
      <c r="J663" s="211">
        <f>ROUND(I663*H663,2)</f>
        <v>0</v>
      </c>
      <c r="K663" s="207" t="s">
        <v>142</v>
      </c>
      <c r="L663" s="45"/>
      <c r="M663" s="212" t="s">
        <v>19</v>
      </c>
      <c r="N663" s="213" t="s">
        <v>43</v>
      </c>
      <c r="O663" s="85"/>
      <c r="P663" s="214">
        <f>O663*H663</f>
        <v>0</v>
      </c>
      <c r="Q663" s="214">
        <v>0.02972</v>
      </c>
      <c r="R663" s="214">
        <f>Q663*H663</f>
        <v>0.089160000000000003</v>
      </c>
      <c r="S663" s="214">
        <v>0</v>
      </c>
      <c r="T663" s="215">
        <f>S663*H663</f>
        <v>0</v>
      </c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R663" s="216" t="s">
        <v>143</v>
      </c>
      <c r="AT663" s="216" t="s">
        <v>138</v>
      </c>
      <c r="AU663" s="216" t="s">
        <v>82</v>
      </c>
      <c r="AY663" s="18" t="s">
        <v>135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18" t="s">
        <v>80</v>
      </c>
      <c r="BK663" s="217">
        <f>ROUND(I663*H663,2)</f>
        <v>0</v>
      </c>
      <c r="BL663" s="18" t="s">
        <v>143</v>
      </c>
      <c r="BM663" s="216" t="s">
        <v>803</v>
      </c>
    </row>
    <row r="664" s="2" customFormat="1">
      <c r="A664" s="39"/>
      <c r="B664" s="40"/>
      <c r="C664" s="41"/>
      <c r="D664" s="218" t="s">
        <v>146</v>
      </c>
      <c r="E664" s="41"/>
      <c r="F664" s="219" t="s">
        <v>804</v>
      </c>
      <c r="G664" s="41"/>
      <c r="H664" s="41"/>
      <c r="I664" s="220"/>
      <c r="J664" s="41"/>
      <c r="K664" s="41"/>
      <c r="L664" s="45"/>
      <c r="M664" s="221"/>
      <c r="N664" s="222"/>
      <c r="O664" s="85"/>
      <c r="P664" s="85"/>
      <c r="Q664" s="85"/>
      <c r="R664" s="85"/>
      <c r="S664" s="85"/>
      <c r="T664" s="86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T664" s="18" t="s">
        <v>146</v>
      </c>
      <c r="AU664" s="18" t="s">
        <v>82</v>
      </c>
    </row>
    <row r="665" s="2" customFormat="1" ht="24.15" customHeight="1">
      <c r="A665" s="39"/>
      <c r="B665" s="40"/>
      <c r="C665" s="256" t="s">
        <v>805</v>
      </c>
      <c r="D665" s="256" t="s">
        <v>179</v>
      </c>
      <c r="E665" s="257" t="s">
        <v>806</v>
      </c>
      <c r="F665" s="258" t="s">
        <v>807</v>
      </c>
      <c r="G665" s="259" t="s">
        <v>491</v>
      </c>
      <c r="H665" s="260">
        <v>3</v>
      </c>
      <c r="I665" s="261"/>
      <c r="J665" s="262">
        <f>ROUND(I665*H665,2)</f>
        <v>0</v>
      </c>
      <c r="K665" s="258" t="s">
        <v>142</v>
      </c>
      <c r="L665" s="263"/>
      <c r="M665" s="264" t="s">
        <v>19</v>
      </c>
      <c r="N665" s="265" t="s">
        <v>43</v>
      </c>
      <c r="O665" s="85"/>
      <c r="P665" s="214">
        <f>O665*H665</f>
        <v>0</v>
      </c>
      <c r="Q665" s="214">
        <v>0.053999999999999999</v>
      </c>
      <c r="R665" s="214">
        <f>Q665*H665</f>
        <v>0.16200000000000001</v>
      </c>
      <c r="S665" s="214">
        <v>0</v>
      </c>
      <c r="T665" s="215">
        <f>S665*H665</f>
        <v>0</v>
      </c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R665" s="216" t="s">
        <v>182</v>
      </c>
      <c r="AT665" s="216" t="s">
        <v>179</v>
      </c>
      <c r="AU665" s="216" t="s">
        <v>82</v>
      </c>
      <c r="AY665" s="18" t="s">
        <v>135</v>
      </c>
      <c r="BE665" s="217">
        <f>IF(N665="základní",J665,0)</f>
        <v>0</v>
      </c>
      <c r="BF665" s="217">
        <f>IF(N665="snížená",J665,0)</f>
        <v>0</v>
      </c>
      <c r="BG665" s="217">
        <f>IF(N665="zákl. přenesená",J665,0)</f>
        <v>0</v>
      </c>
      <c r="BH665" s="217">
        <f>IF(N665="sníž. přenesená",J665,0)</f>
        <v>0</v>
      </c>
      <c r="BI665" s="217">
        <f>IF(N665="nulová",J665,0)</f>
        <v>0</v>
      </c>
      <c r="BJ665" s="18" t="s">
        <v>80</v>
      </c>
      <c r="BK665" s="217">
        <f>ROUND(I665*H665,2)</f>
        <v>0</v>
      </c>
      <c r="BL665" s="18" t="s">
        <v>143</v>
      </c>
      <c r="BM665" s="216" t="s">
        <v>808</v>
      </c>
    </row>
    <row r="666" s="2" customFormat="1" ht="24.15" customHeight="1">
      <c r="A666" s="39"/>
      <c r="B666" s="40"/>
      <c r="C666" s="205" t="s">
        <v>809</v>
      </c>
      <c r="D666" s="205" t="s">
        <v>138</v>
      </c>
      <c r="E666" s="206" t="s">
        <v>810</v>
      </c>
      <c r="F666" s="207" t="s">
        <v>811</v>
      </c>
      <c r="G666" s="208" t="s">
        <v>491</v>
      </c>
      <c r="H666" s="209">
        <v>3</v>
      </c>
      <c r="I666" s="210"/>
      <c r="J666" s="211">
        <f>ROUND(I666*H666,2)</f>
        <v>0</v>
      </c>
      <c r="K666" s="207" t="s">
        <v>342</v>
      </c>
      <c r="L666" s="45"/>
      <c r="M666" s="212" t="s">
        <v>19</v>
      </c>
      <c r="N666" s="213" t="s">
        <v>43</v>
      </c>
      <c r="O666" s="85"/>
      <c r="P666" s="214">
        <f>O666*H666</f>
        <v>0</v>
      </c>
      <c r="Q666" s="214">
        <v>0.02972</v>
      </c>
      <c r="R666" s="214">
        <f>Q666*H666</f>
        <v>0.089160000000000003</v>
      </c>
      <c r="S666" s="214">
        <v>0</v>
      </c>
      <c r="T666" s="215">
        <f>S666*H666</f>
        <v>0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16" t="s">
        <v>143</v>
      </c>
      <c r="AT666" s="216" t="s">
        <v>138</v>
      </c>
      <c r="AU666" s="216" t="s">
        <v>82</v>
      </c>
      <c r="AY666" s="18" t="s">
        <v>135</v>
      </c>
      <c r="BE666" s="217">
        <f>IF(N666="základní",J666,0)</f>
        <v>0</v>
      </c>
      <c r="BF666" s="217">
        <f>IF(N666="snížená",J666,0)</f>
        <v>0</v>
      </c>
      <c r="BG666" s="217">
        <f>IF(N666="zákl. přenesená",J666,0)</f>
        <v>0</v>
      </c>
      <c r="BH666" s="217">
        <f>IF(N666="sníž. přenesená",J666,0)</f>
        <v>0</v>
      </c>
      <c r="BI666" s="217">
        <f>IF(N666="nulová",J666,0)</f>
        <v>0</v>
      </c>
      <c r="BJ666" s="18" t="s">
        <v>80</v>
      </c>
      <c r="BK666" s="217">
        <f>ROUND(I666*H666,2)</f>
        <v>0</v>
      </c>
      <c r="BL666" s="18" t="s">
        <v>143</v>
      </c>
      <c r="BM666" s="216" t="s">
        <v>812</v>
      </c>
    </row>
    <row r="667" s="2" customFormat="1">
      <c r="A667" s="39"/>
      <c r="B667" s="40"/>
      <c r="C667" s="41"/>
      <c r="D667" s="218" t="s">
        <v>146</v>
      </c>
      <c r="E667" s="41"/>
      <c r="F667" s="219" t="s">
        <v>813</v>
      </c>
      <c r="G667" s="41"/>
      <c r="H667" s="41"/>
      <c r="I667" s="220"/>
      <c r="J667" s="41"/>
      <c r="K667" s="41"/>
      <c r="L667" s="45"/>
      <c r="M667" s="221"/>
      <c r="N667" s="222"/>
      <c r="O667" s="85"/>
      <c r="P667" s="85"/>
      <c r="Q667" s="85"/>
      <c r="R667" s="85"/>
      <c r="S667" s="85"/>
      <c r="T667" s="86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146</v>
      </c>
      <c r="AU667" s="18" t="s">
        <v>82</v>
      </c>
    </row>
    <row r="668" s="2" customFormat="1" ht="33" customHeight="1">
      <c r="A668" s="39"/>
      <c r="B668" s="40"/>
      <c r="C668" s="256" t="s">
        <v>814</v>
      </c>
      <c r="D668" s="256" t="s">
        <v>179</v>
      </c>
      <c r="E668" s="257" t="s">
        <v>815</v>
      </c>
      <c r="F668" s="258" t="s">
        <v>816</v>
      </c>
      <c r="G668" s="259" t="s">
        <v>491</v>
      </c>
      <c r="H668" s="260">
        <v>3</v>
      </c>
      <c r="I668" s="261"/>
      <c r="J668" s="262">
        <f>ROUND(I668*H668,2)</f>
        <v>0</v>
      </c>
      <c r="K668" s="258" t="s">
        <v>342</v>
      </c>
      <c r="L668" s="263"/>
      <c r="M668" s="264" t="s">
        <v>19</v>
      </c>
      <c r="N668" s="265" t="s">
        <v>43</v>
      </c>
      <c r="O668" s="85"/>
      <c r="P668" s="214">
        <f>O668*H668</f>
        <v>0</v>
      </c>
      <c r="Q668" s="214">
        <v>0.29799999999999999</v>
      </c>
      <c r="R668" s="214">
        <f>Q668*H668</f>
        <v>0.89399999999999991</v>
      </c>
      <c r="S668" s="214">
        <v>0</v>
      </c>
      <c r="T668" s="215">
        <f>S668*H668</f>
        <v>0</v>
      </c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R668" s="216" t="s">
        <v>182</v>
      </c>
      <c r="AT668" s="216" t="s">
        <v>179</v>
      </c>
      <c r="AU668" s="216" t="s">
        <v>82</v>
      </c>
      <c r="AY668" s="18" t="s">
        <v>135</v>
      </c>
      <c r="BE668" s="217">
        <f>IF(N668="základní",J668,0)</f>
        <v>0</v>
      </c>
      <c r="BF668" s="217">
        <f>IF(N668="snížená",J668,0)</f>
        <v>0</v>
      </c>
      <c r="BG668" s="217">
        <f>IF(N668="zákl. přenesená",J668,0)</f>
        <v>0</v>
      </c>
      <c r="BH668" s="217">
        <f>IF(N668="sníž. přenesená",J668,0)</f>
        <v>0</v>
      </c>
      <c r="BI668" s="217">
        <f>IF(N668="nulová",J668,0)</f>
        <v>0</v>
      </c>
      <c r="BJ668" s="18" t="s">
        <v>80</v>
      </c>
      <c r="BK668" s="217">
        <f>ROUND(I668*H668,2)</f>
        <v>0</v>
      </c>
      <c r="BL668" s="18" t="s">
        <v>143</v>
      </c>
      <c r="BM668" s="216" t="s">
        <v>817</v>
      </c>
    </row>
    <row r="669" s="2" customFormat="1" ht="24.15" customHeight="1">
      <c r="A669" s="39"/>
      <c r="B669" s="40"/>
      <c r="C669" s="205" t="s">
        <v>818</v>
      </c>
      <c r="D669" s="205" t="s">
        <v>138</v>
      </c>
      <c r="E669" s="206" t="s">
        <v>819</v>
      </c>
      <c r="F669" s="207" t="s">
        <v>820</v>
      </c>
      <c r="G669" s="208" t="s">
        <v>491</v>
      </c>
      <c r="H669" s="209">
        <v>4</v>
      </c>
      <c r="I669" s="210"/>
      <c r="J669" s="211">
        <f>ROUND(I669*H669,2)</f>
        <v>0</v>
      </c>
      <c r="K669" s="207" t="s">
        <v>142</v>
      </c>
      <c r="L669" s="45"/>
      <c r="M669" s="212" t="s">
        <v>19</v>
      </c>
      <c r="N669" s="213" t="s">
        <v>43</v>
      </c>
      <c r="O669" s="85"/>
      <c r="P669" s="214">
        <f>O669*H669</f>
        <v>0</v>
      </c>
      <c r="Q669" s="214">
        <v>0</v>
      </c>
      <c r="R669" s="214">
        <f>Q669*H669</f>
        <v>0</v>
      </c>
      <c r="S669" s="214">
        <v>0.050000000000000003</v>
      </c>
      <c r="T669" s="215">
        <f>S669*H669</f>
        <v>0.20000000000000001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16" t="s">
        <v>143</v>
      </c>
      <c r="AT669" s="216" t="s">
        <v>138</v>
      </c>
      <c r="AU669" s="216" t="s">
        <v>82</v>
      </c>
      <c r="AY669" s="18" t="s">
        <v>135</v>
      </c>
      <c r="BE669" s="217">
        <f>IF(N669="základní",J669,0)</f>
        <v>0</v>
      </c>
      <c r="BF669" s="217">
        <f>IF(N669="snížená",J669,0)</f>
        <v>0</v>
      </c>
      <c r="BG669" s="217">
        <f>IF(N669="zákl. přenesená",J669,0)</f>
        <v>0</v>
      </c>
      <c r="BH669" s="217">
        <f>IF(N669="sníž. přenesená",J669,0)</f>
        <v>0</v>
      </c>
      <c r="BI669" s="217">
        <f>IF(N669="nulová",J669,0)</f>
        <v>0</v>
      </c>
      <c r="BJ669" s="18" t="s">
        <v>80</v>
      </c>
      <c r="BK669" s="217">
        <f>ROUND(I669*H669,2)</f>
        <v>0</v>
      </c>
      <c r="BL669" s="18" t="s">
        <v>143</v>
      </c>
      <c r="BM669" s="216" t="s">
        <v>821</v>
      </c>
    </row>
    <row r="670" s="2" customFormat="1">
      <c r="A670" s="39"/>
      <c r="B670" s="40"/>
      <c r="C670" s="41"/>
      <c r="D670" s="218" t="s">
        <v>146</v>
      </c>
      <c r="E670" s="41"/>
      <c r="F670" s="219" t="s">
        <v>822</v>
      </c>
      <c r="G670" s="41"/>
      <c r="H670" s="41"/>
      <c r="I670" s="220"/>
      <c r="J670" s="41"/>
      <c r="K670" s="41"/>
      <c r="L670" s="45"/>
      <c r="M670" s="221"/>
      <c r="N670" s="222"/>
      <c r="O670" s="85"/>
      <c r="P670" s="85"/>
      <c r="Q670" s="85"/>
      <c r="R670" s="85"/>
      <c r="S670" s="85"/>
      <c r="T670" s="86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146</v>
      </c>
      <c r="AU670" s="18" t="s">
        <v>82</v>
      </c>
    </row>
    <row r="671" s="13" customFormat="1">
      <c r="A671" s="13"/>
      <c r="B671" s="223"/>
      <c r="C671" s="224"/>
      <c r="D671" s="225" t="s">
        <v>148</v>
      </c>
      <c r="E671" s="226" t="s">
        <v>19</v>
      </c>
      <c r="F671" s="227" t="s">
        <v>747</v>
      </c>
      <c r="G671" s="224"/>
      <c r="H671" s="226" t="s">
        <v>19</v>
      </c>
      <c r="I671" s="228"/>
      <c r="J671" s="224"/>
      <c r="K671" s="224"/>
      <c r="L671" s="229"/>
      <c r="M671" s="230"/>
      <c r="N671" s="231"/>
      <c r="O671" s="231"/>
      <c r="P671" s="231"/>
      <c r="Q671" s="231"/>
      <c r="R671" s="231"/>
      <c r="S671" s="231"/>
      <c r="T671" s="232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33" t="s">
        <v>148</v>
      </c>
      <c r="AU671" s="233" t="s">
        <v>82</v>
      </c>
      <c r="AV671" s="13" t="s">
        <v>80</v>
      </c>
      <c r="AW671" s="13" t="s">
        <v>33</v>
      </c>
      <c r="AX671" s="13" t="s">
        <v>72</v>
      </c>
      <c r="AY671" s="233" t="s">
        <v>135</v>
      </c>
    </row>
    <row r="672" s="14" customFormat="1">
      <c r="A672" s="14"/>
      <c r="B672" s="234"/>
      <c r="C672" s="235"/>
      <c r="D672" s="225" t="s">
        <v>148</v>
      </c>
      <c r="E672" s="236" t="s">
        <v>19</v>
      </c>
      <c r="F672" s="237" t="s">
        <v>143</v>
      </c>
      <c r="G672" s="235"/>
      <c r="H672" s="238">
        <v>4</v>
      </c>
      <c r="I672" s="239"/>
      <c r="J672" s="235"/>
      <c r="K672" s="235"/>
      <c r="L672" s="240"/>
      <c r="M672" s="241"/>
      <c r="N672" s="242"/>
      <c r="O672" s="242"/>
      <c r="P672" s="242"/>
      <c r="Q672" s="242"/>
      <c r="R672" s="242"/>
      <c r="S672" s="242"/>
      <c r="T672" s="243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44" t="s">
        <v>148</v>
      </c>
      <c r="AU672" s="244" t="s">
        <v>82</v>
      </c>
      <c r="AV672" s="14" t="s">
        <v>82</v>
      </c>
      <c r="AW672" s="14" t="s">
        <v>33</v>
      </c>
      <c r="AX672" s="14" t="s">
        <v>80</v>
      </c>
      <c r="AY672" s="244" t="s">
        <v>135</v>
      </c>
    </row>
    <row r="673" s="2" customFormat="1" ht="24.15" customHeight="1">
      <c r="A673" s="39"/>
      <c r="B673" s="40"/>
      <c r="C673" s="205" t="s">
        <v>823</v>
      </c>
      <c r="D673" s="205" t="s">
        <v>138</v>
      </c>
      <c r="E673" s="206" t="s">
        <v>824</v>
      </c>
      <c r="F673" s="207" t="s">
        <v>825</v>
      </c>
      <c r="G673" s="208" t="s">
        <v>491</v>
      </c>
      <c r="H673" s="209">
        <v>3</v>
      </c>
      <c r="I673" s="210"/>
      <c r="J673" s="211">
        <f>ROUND(I673*H673,2)</f>
        <v>0</v>
      </c>
      <c r="K673" s="207" t="s">
        <v>142</v>
      </c>
      <c r="L673" s="45"/>
      <c r="M673" s="212" t="s">
        <v>19</v>
      </c>
      <c r="N673" s="213" t="s">
        <v>43</v>
      </c>
      <c r="O673" s="85"/>
      <c r="P673" s="214">
        <f>O673*H673</f>
        <v>0</v>
      </c>
      <c r="Q673" s="214">
        <v>0.21734000000000001</v>
      </c>
      <c r="R673" s="214">
        <f>Q673*H673</f>
        <v>0.65202000000000004</v>
      </c>
      <c r="S673" s="214">
        <v>0</v>
      </c>
      <c r="T673" s="215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16" t="s">
        <v>143</v>
      </c>
      <c r="AT673" s="216" t="s">
        <v>138</v>
      </c>
      <c r="AU673" s="216" t="s">
        <v>82</v>
      </c>
      <c r="AY673" s="18" t="s">
        <v>135</v>
      </c>
      <c r="BE673" s="217">
        <f>IF(N673="základní",J673,0)</f>
        <v>0</v>
      </c>
      <c r="BF673" s="217">
        <f>IF(N673="snížená",J673,0)</f>
        <v>0</v>
      </c>
      <c r="BG673" s="217">
        <f>IF(N673="zákl. přenesená",J673,0)</f>
        <v>0</v>
      </c>
      <c r="BH673" s="217">
        <f>IF(N673="sníž. přenesená",J673,0)</f>
        <v>0</v>
      </c>
      <c r="BI673" s="217">
        <f>IF(N673="nulová",J673,0)</f>
        <v>0</v>
      </c>
      <c r="BJ673" s="18" t="s">
        <v>80</v>
      </c>
      <c r="BK673" s="217">
        <f>ROUND(I673*H673,2)</f>
        <v>0</v>
      </c>
      <c r="BL673" s="18" t="s">
        <v>143</v>
      </c>
      <c r="BM673" s="216" t="s">
        <v>826</v>
      </c>
    </row>
    <row r="674" s="2" customFormat="1">
      <c r="A674" s="39"/>
      <c r="B674" s="40"/>
      <c r="C674" s="41"/>
      <c r="D674" s="218" t="s">
        <v>146</v>
      </c>
      <c r="E674" s="41"/>
      <c r="F674" s="219" t="s">
        <v>827</v>
      </c>
      <c r="G674" s="41"/>
      <c r="H674" s="41"/>
      <c r="I674" s="220"/>
      <c r="J674" s="41"/>
      <c r="K674" s="41"/>
      <c r="L674" s="45"/>
      <c r="M674" s="221"/>
      <c r="N674" s="222"/>
      <c r="O674" s="85"/>
      <c r="P674" s="85"/>
      <c r="Q674" s="85"/>
      <c r="R674" s="85"/>
      <c r="S674" s="85"/>
      <c r="T674" s="86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T674" s="18" t="s">
        <v>146</v>
      </c>
      <c r="AU674" s="18" t="s">
        <v>82</v>
      </c>
    </row>
    <row r="675" s="2" customFormat="1" ht="24.15" customHeight="1">
      <c r="A675" s="39"/>
      <c r="B675" s="40"/>
      <c r="C675" s="256" t="s">
        <v>828</v>
      </c>
      <c r="D675" s="256" t="s">
        <v>179</v>
      </c>
      <c r="E675" s="257" t="s">
        <v>829</v>
      </c>
      <c r="F675" s="258" t="s">
        <v>830</v>
      </c>
      <c r="G675" s="259" t="s">
        <v>491</v>
      </c>
      <c r="H675" s="260">
        <v>3</v>
      </c>
      <c r="I675" s="261"/>
      <c r="J675" s="262">
        <f>ROUND(I675*H675,2)</f>
        <v>0</v>
      </c>
      <c r="K675" s="258" t="s">
        <v>142</v>
      </c>
      <c r="L675" s="263"/>
      <c r="M675" s="264" t="s">
        <v>19</v>
      </c>
      <c r="N675" s="265" t="s">
        <v>43</v>
      </c>
      <c r="O675" s="85"/>
      <c r="P675" s="214">
        <f>O675*H675</f>
        <v>0</v>
      </c>
      <c r="Q675" s="214">
        <v>0.095799999999999996</v>
      </c>
      <c r="R675" s="214">
        <f>Q675*H675</f>
        <v>0.28739999999999999</v>
      </c>
      <c r="S675" s="214">
        <v>0</v>
      </c>
      <c r="T675" s="215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16" t="s">
        <v>182</v>
      </c>
      <c r="AT675" s="216" t="s">
        <v>179</v>
      </c>
      <c r="AU675" s="216" t="s">
        <v>82</v>
      </c>
      <c r="AY675" s="18" t="s">
        <v>135</v>
      </c>
      <c r="BE675" s="217">
        <f>IF(N675="základní",J675,0)</f>
        <v>0</v>
      </c>
      <c r="BF675" s="217">
        <f>IF(N675="snížená",J675,0)</f>
        <v>0</v>
      </c>
      <c r="BG675" s="217">
        <f>IF(N675="zákl. přenesená",J675,0)</f>
        <v>0</v>
      </c>
      <c r="BH675" s="217">
        <f>IF(N675="sníž. přenesená",J675,0)</f>
        <v>0</v>
      </c>
      <c r="BI675" s="217">
        <f>IF(N675="nulová",J675,0)</f>
        <v>0</v>
      </c>
      <c r="BJ675" s="18" t="s">
        <v>80</v>
      </c>
      <c r="BK675" s="217">
        <f>ROUND(I675*H675,2)</f>
        <v>0</v>
      </c>
      <c r="BL675" s="18" t="s">
        <v>143</v>
      </c>
      <c r="BM675" s="216" t="s">
        <v>831</v>
      </c>
    </row>
    <row r="676" s="2" customFormat="1" ht="16.5" customHeight="1">
      <c r="A676" s="39"/>
      <c r="B676" s="40"/>
      <c r="C676" s="256" t="s">
        <v>832</v>
      </c>
      <c r="D676" s="256" t="s">
        <v>179</v>
      </c>
      <c r="E676" s="257" t="s">
        <v>833</v>
      </c>
      <c r="F676" s="258" t="s">
        <v>834</v>
      </c>
      <c r="G676" s="259" t="s">
        <v>491</v>
      </c>
      <c r="H676" s="260">
        <v>3</v>
      </c>
      <c r="I676" s="261"/>
      <c r="J676" s="262">
        <f>ROUND(I676*H676,2)</f>
        <v>0</v>
      </c>
      <c r="K676" s="258" t="s">
        <v>142</v>
      </c>
      <c r="L676" s="263"/>
      <c r="M676" s="264" t="s">
        <v>19</v>
      </c>
      <c r="N676" s="265" t="s">
        <v>43</v>
      </c>
      <c r="O676" s="85"/>
      <c r="P676" s="214">
        <f>O676*H676</f>
        <v>0</v>
      </c>
      <c r="Q676" s="214">
        <v>0.0071999999999999998</v>
      </c>
      <c r="R676" s="214">
        <f>Q676*H676</f>
        <v>0.021600000000000001</v>
      </c>
      <c r="S676" s="214">
        <v>0</v>
      </c>
      <c r="T676" s="215">
        <f>S676*H676</f>
        <v>0</v>
      </c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R676" s="216" t="s">
        <v>182</v>
      </c>
      <c r="AT676" s="216" t="s">
        <v>179</v>
      </c>
      <c r="AU676" s="216" t="s">
        <v>82</v>
      </c>
      <c r="AY676" s="18" t="s">
        <v>135</v>
      </c>
      <c r="BE676" s="217">
        <f>IF(N676="základní",J676,0)</f>
        <v>0</v>
      </c>
      <c r="BF676" s="217">
        <f>IF(N676="snížená",J676,0)</f>
        <v>0</v>
      </c>
      <c r="BG676" s="217">
        <f>IF(N676="zákl. přenesená",J676,0)</f>
        <v>0</v>
      </c>
      <c r="BH676" s="217">
        <f>IF(N676="sníž. přenesená",J676,0)</f>
        <v>0</v>
      </c>
      <c r="BI676" s="217">
        <f>IF(N676="nulová",J676,0)</f>
        <v>0</v>
      </c>
      <c r="BJ676" s="18" t="s">
        <v>80</v>
      </c>
      <c r="BK676" s="217">
        <f>ROUND(I676*H676,2)</f>
        <v>0</v>
      </c>
      <c r="BL676" s="18" t="s">
        <v>143</v>
      </c>
      <c r="BM676" s="216" t="s">
        <v>835</v>
      </c>
    </row>
    <row r="677" s="2" customFormat="1" ht="24.15" customHeight="1">
      <c r="A677" s="39"/>
      <c r="B677" s="40"/>
      <c r="C677" s="205" t="s">
        <v>836</v>
      </c>
      <c r="D677" s="205" t="s">
        <v>138</v>
      </c>
      <c r="E677" s="206" t="s">
        <v>837</v>
      </c>
      <c r="F677" s="207" t="s">
        <v>838</v>
      </c>
      <c r="G677" s="208" t="s">
        <v>491</v>
      </c>
      <c r="H677" s="209">
        <v>3</v>
      </c>
      <c r="I677" s="210"/>
      <c r="J677" s="211">
        <f>ROUND(I677*H677,2)</f>
        <v>0</v>
      </c>
      <c r="K677" s="207" t="s">
        <v>342</v>
      </c>
      <c r="L677" s="45"/>
      <c r="M677" s="212" t="s">
        <v>19</v>
      </c>
      <c r="N677" s="213" t="s">
        <v>43</v>
      </c>
      <c r="O677" s="85"/>
      <c r="P677" s="214">
        <f>O677*H677</f>
        <v>0</v>
      </c>
      <c r="Q677" s="214">
        <v>0.42368</v>
      </c>
      <c r="R677" s="214">
        <f>Q677*H677</f>
        <v>1.27104</v>
      </c>
      <c r="S677" s="214">
        <v>0</v>
      </c>
      <c r="T677" s="215">
        <f>S677*H677</f>
        <v>0</v>
      </c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R677" s="216" t="s">
        <v>143</v>
      </c>
      <c r="AT677" s="216" t="s">
        <v>138</v>
      </c>
      <c r="AU677" s="216" t="s">
        <v>82</v>
      </c>
      <c r="AY677" s="18" t="s">
        <v>135</v>
      </c>
      <c r="BE677" s="217">
        <f>IF(N677="základní",J677,0)</f>
        <v>0</v>
      </c>
      <c r="BF677" s="217">
        <f>IF(N677="snížená",J677,0)</f>
        <v>0</v>
      </c>
      <c r="BG677" s="217">
        <f>IF(N677="zákl. přenesená",J677,0)</f>
        <v>0</v>
      </c>
      <c r="BH677" s="217">
        <f>IF(N677="sníž. přenesená",J677,0)</f>
        <v>0</v>
      </c>
      <c r="BI677" s="217">
        <f>IF(N677="nulová",J677,0)</f>
        <v>0</v>
      </c>
      <c r="BJ677" s="18" t="s">
        <v>80</v>
      </c>
      <c r="BK677" s="217">
        <f>ROUND(I677*H677,2)</f>
        <v>0</v>
      </c>
      <c r="BL677" s="18" t="s">
        <v>143</v>
      </c>
      <c r="BM677" s="216" t="s">
        <v>839</v>
      </c>
    </row>
    <row r="678" s="2" customFormat="1">
      <c r="A678" s="39"/>
      <c r="B678" s="40"/>
      <c r="C678" s="41"/>
      <c r="D678" s="218" t="s">
        <v>146</v>
      </c>
      <c r="E678" s="41"/>
      <c r="F678" s="219" t="s">
        <v>840</v>
      </c>
      <c r="G678" s="41"/>
      <c r="H678" s="41"/>
      <c r="I678" s="220"/>
      <c r="J678" s="41"/>
      <c r="K678" s="41"/>
      <c r="L678" s="45"/>
      <c r="M678" s="221"/>
      <c r="N678" s="222"/>
      <c r="O678" s="85"/>
      <c r="P678" s="85"/>
      <c r="Q678" s="85"/>
      <c r="R678" s="85"/>
      <c r="S678" s="85"/>
      <c r="T678" s="86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T678" s="18" t="s">
        <v>146</v>
      </c>
      <c r="AU678" s="18" t="s">
        <v>82</v>
      </c>
    </row>
    <row r="679" s="12" customFormat="1" ht="22.8" customHeight="1">
      <c r="A679" s="12"/>
      <c r="B679" s="189"/>
      <c r="C679" s="190"/>
      <c r="D679" s="191" t="s">
        <v>71</v>
      </c>
      <c r="E679" s="203" t="s">
        <v>211</v>
      </c>
      <c r="F679" s="203" t="s">
        <v>841</v>
      </c>
      <c r="G679" s="190"/>
      <c r="H679" s="190"/>
      <c r="I679" s="193"/>
      <c r="J679" s="204">
        <f>BK679</f>
        <v>0</v>
      </c>
      <c r="K679" s="190"/>
      <c r="L679" s="195"/>
      <c r="M679" s="196"/>
      <c r="N679" s="197"/>
      <c r="O679" s="197"/>
      <c r="P679" s="198">
        <f>SUM(P680:P831)</f>
        <v>0</v>
      </c>
      <c r="Q679" s="197"/>
      <c r="R679" s="198">
        <f>SUM(R680:R831)</f>
        <v>107.82523064</v>
      </c>
      <c r="S679" s="197"/>
      <c r="T679" s="199">
        <f>SUM(T680:T831)</f>
        <v>7.4049999999999994</v>
      </c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R679" s="200" t="s">
        <v>80</v>
      </c>
      <c r="AT679" s="201" t="s">
        <v>71</v>
      </c>
      <c r="AU679" s="201" t="s">
        <v>80</v>
      </c>
      <c r="AY679" s="200" t="s">
        <v>135</v>
      </c>
      <c r="BK679" s="202">
        <f>SUM(BK680:BK831)</f>
        <v>0</v>
      </c>
    </row>
    <row r="680" s="2" customFormat="1" ht="24.15" customHeight="1">
      <c r="A680" s="39"/>
      <c r="B680" s="40"/>
      <c r="C680" s="205" t="s">
        <v>842</v>
      </c>
      <c r="D680" s="205" t="s">
        <v>138</v>
      </c>
      <c r="E680" s="206" t="s">
        <v>843</v>
      </c>
      <c r="F680" s="207" t="s">
        <v>844</v>
      </c>
      <c r="G680" s="208" t="s">
        <v>491</v>
      </c>
      <c r="H680" s="209">
        <v>20</v>
      </c>
      <c r="I680" s="210"/>
      <c r="J680" s="211">
        <f>ROUND(I680*H680,2)</f>
        <v>0</v>
      </c>
      <c r="K680" s="207" t="s">
        <v>142</v>
      </c>
      <c r="L680" s="45"/>
      <c r="M680" s="212" t="s">
        <v>19</v>
      </c>
      <c r="N680" s="213" t="s">
        <v>43</v>
      </c>
      <c r="O680" s="85"/>
      <c r="P680" s="214">
        <f>O680*H680</f>
        <v>0</v>
      </c>
      <c r="Q680" s="214">
        <v>0.00069999999999999999</v>
      </c>
      <c r="R680" s="214">
        <f>Q680*H680</f>
        <v>0.014</v>
      </c>
      <c r="S680" s="214">
        <v>0</v>
      </c>
      <c r="T680" s="215">
        <f>S680*H680</f>
        <v>0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16" t="s">
        <v>143</v>
      </c>
      <c r="AT680" s="216" t="s">
        <v>138</v>
      </c>
      <c r="AU680" s="216" t="s">
        <v>82</v>
      </c>
      <c r="AY680" s="18" t="s">
        <v>135</v>
      </c>
      <c r="BE680" s="217">
        <f>IF(N680="základní",J680,0)</f>
        <v>0</v>
      </c>
      <c r="BF680" s="217">
        <f>IF(N680="snížená",J680,0)</f>
        <v>0</v>
      </c>
      <c r="BG680" s="217">
        <f>IF(N680="zákl. přenesená",J680,0)</f>
        <v>0</v>
      </c>
      <c r="BH680" s="217">
        <f>IF(N680="sníž. přenesená",J680,0)</f>
        <v>0</v>
      </c>
      <c r="BI680" s="217">
        <f>IF(N680="nulová",J680,0)</f>
        <v>0</v>
      </c>
      <c r="BJ680" s="18" t="s">
        <v>80</v>
      </c>
      <c r="BK680" s="217">
        <f>ROUND(I680*H680,2)</f>
        <v>0</v>
      </c>
      <c r="BL680" s="18" t="s">
        <v>143</v>
      </c>
      <c r="BM680" s="216" t="s">
        <v>845</v>
      </c>
    </row>
    <row r="681" s="2" customFormat="1">
      <c r="A681" s="39"/>
      <c r="B681" s="40"/>
      <c r="C681" s="41"/>
      <c r="D681" s="218" t="s">
        <v>146</v>
      </c>
      <c r="E681" s="41"/>
      <c r="F681" s="219" t="s">
        <v>846</v>
      </c>
      <c r="G681" s="41"/>
      <c r="H681" s="41"/>
      <c r="I681" s="220"/>
      <c r="J681" s="41"/>
      <c r="K681" s="41"/>
      <c r="L681" s="45"/>
      <c r="M681" s="221"/>
      <c r="N681" s="222"/>
      <c r="O681" s="85"/>
      <c r="P681" s="85"/>
      <c r="Q681" s="85"/>
      <c r="R681" s="85"/>
      <c r="S681" s="85"/>
      <c r="T681" s="86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T681" s="18" t="s">
        <v>146</v>
      </c>
      <c r="AU681" s="18" t="s">
        <v>82</v>
      </c>
    </row>
    <row r="682" s="13" customFormat="1">
      <c r="A682" s="13"/>
      <c r="B682" s="223"/>
      <c r="C682" s="224"/>
      <c r="D682" s="225" t="s">
        <v>148</v>
      </c>
      <c r="E682" s="226" t="s">
        <v>19</v>
      </c>
      <c r="F682" s="227" t="s">
        <v>847</v>
      </c>
      <c r="G682" s="224"/>
      <c r="H682" s="226" t="s">
        <v>19</v>
      </c>
      <c r="I682" s="228"/>
      <c r="J682" s="224"/>
      <c r="K682" s="224"/>
      <c r="L682" s="229"/>
      <c r="M682" s="230"/>
      <c r="N682" s="231"/>
      <c r="O682" s="231"/>
      <c r="P682" s="231"/>
      <c r="Q682" s="231"/>
      <c r="R682" s="231"/>
      <c r="S682" s="231"/>
      <c r="T682" s="232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3" t="s">
        <v>148</v>
      </c>
      <c r="AU682" s="233" t="s">
        <v>82</v>
      </c>
      <c r="AV682" s="13" t="s">
        <v>80</v>
      </c>
      <c r="AW682" s="13" t="s">
        <v>33</v>
      </c>
      <c r="AX682" s="13" t="s">
        <v>72</v>
      </c>
      <c r="AY682" s="233" t="s">
        <v>135</v>
      </c>
    </row>
    <row r="683" s="14" customFormat="1">
      <c r="A683" s="14"/>
      <c r="B683" s="234"/>
      <c r="C683" s="235"/>
      <c r="D683" s="225" t="s">
        <v>148</v>
      </c>
      <c r="E683" s="236" t="s">
        <v>19</v>
      </c>
      <c r="F683" s="237" t="s">
        <v>236</v>
      </c>
      <c r="G683" s="235"/>
      <c r="H683" s="238">
        <v>13</v>
      </c>
      <c r="I683" s="239"/>
      <c r="J683" s="235"/>
      <c r="K683" s="235"/>
      <c r="L683" s="240"/>
      <c r="M683" s="241"/>
      <c r="N683" s="242"/>
      <c r="O683" s="242"/>
      <c r="P683" s="242"/>
      <c r="Q683" s="242"/>
      <c r="R683" s="242"/>
      <c r="S683" s="242"/>
      <c r="T683" s="243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44" t="s">
        <v>148</v>
      </c>
      <c r="AU683" s="244" t="s">
        <v>82</v>
      </c>
      <c r="AV683" s="14" t="s">
        <v>82</v>
      </c>
      <c r="AW683" s="14" t="s">
        <v>33</v>
      </c>
      <c r="AX683" s="14" t="s">
        <v>72</v>
      </c>
      <c r="AY683" s="244" t="s">
        <v>135</v>
      </c>
    </row>
    <row r="684" s="13" customFormat="1">
      <c r="A684" s="13"/>
      <c r="B684" s="223"/>
      <c r="C684" s="224"/>
      <c r="D684" s="225" t="s">
        <v>148</v>
      </c>
      <c r="E684" s="226" t="s">
        <v>19</v>
      </c>
      <c r="F684" s="227" t="s">
        <v>848</v>
      </c>
      <c r="G684" s="224"/>
      <c r="H684" s="226" t="s">
        <v>19</v>
      </c>
      <c r="I684" s="228"/>
      <c r="J684" s="224"/>
      <c r="K684" s="224"/>
      <c r="L684" s="229"/>
      <c r="M684" s="230"/>
      <c r="N684" s="231"/>
      <c r="O684" s="231"/>
      <c r="P684" s="231"/>
      <c r="Q684" s="231"/>
      <c r="R684" s="231"/>
      <c r="S684" s="231"/>
      <c r="T684" s="232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3" t="s">
        <v>148</v>
      </c>
      <c r="AU684" s="233" t="s">
        <v>82</v>
      </c>
      <c r="AV684" s="13" t="s">
        <v>80</v>
      </c>
      <c r="AW684" s="13" t="s">
        <v>33</v>
      </c>
      <c r="AX684" s="13" t="s">
        <v>72</v>
      </c>
      <c r="AY684" s="233" t="s">
        <v>135</v>
      </c>
    </row>
    <row r="685" s="14" customFormat="1">
      <c r="A685" s="14"/>
      <c r="B685" s="234"/>
      <c r="C685" s="235"/>
      <c r="D685" s="225" t="s">
        <v>148</v>
      </c>
      <c r="E685" s="236" t="s">
        <v>19</v>
      </c>
      <c r="F685" s="237" t="s">
        <v>200</v>
      </c>
      <c r="G685" s="235"/>
      <c r="H685" s="238">
        <v>7</v>
      </c>
      <c r="I685" s="239"/>
      <c r="J685" s="235"/>
      <c r="K685" s="235"/>
      <c r="L685" s="240"/>
      <c r="M685" s="241"/>
      <c r="N685" s="242"/>
      <c r="O685" s="242"/>
      <c r="P685" s="242"/>
      <c r="Q685" s="242"/>
      <c r="R685" s="242"/>
      <c r="S685" s="242"/>
      <c r="T685" s="243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44" t="s">
        <v>148</v>
      </c>
      <c r="AU685" s="244" t="s">
        <v>82</v>
      </c>
      <c r="AV685" s="14" t="s">
        <v>82</v>
      </c>
      <c r="AW685" s="14" t="s">
        <v>33</v>
      </c>
      <c r="AX685" s="14" t="s">
        <v>72</v>
      </c>
      <c r="AY685" s="244" t="s">
        <v>135</v>
      </c>
    </row>
    <row r="686" s="15" customFormat="1">
      <c r="A686" s="15"/>
      <c r="B686" s="245"/>
      <c r="C686" s="246"/>
      <c r="D686" s="225" t="s">
        <v>148</v>
      </c>
      <c r="E686" s="247" t="s">
        <v>19</v>
      </c>
      <c r="F686" s="248" t="s">
        <v>163</v>
      </c>
      <c r="G686" s="246"/>
      <c r="H686" s="249">
        <v>20</v>
      </c>
      <c r="I686" s="250"/>
      <c r="J686" s="246"/>
      <c r="K686" s="246"/>
      <c r="L686" s="251"/>
      <c r="M686" s="252"/>
      <c r="N686" s="253"/>
      <c r="O686" s="253"/>
      <c r="P686" s="253"/>
      <c r="Q686" s="253"/>
      <c r="R686" s="253"/>
      <c r="S686" s="253"/>
      <c r="T686" s="254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T686" s="255" t="s">
        <v>148</v>
      </c>
      <c r="AU686" s="255" t="s">
        <v>82</v>
      </c>
      <c r="AV686" s="15" t="s">
        <v>143</v>
      </c>
      <c r="AW686" s="15" t="s">
        <v>33</v>
      </c>
      <c r="AX686" s="15" t="s">
        <v>80</v>
      </c>
      <c r="AY686" s="255" t="s">
        <v>135</v>
      </c>
    </row>
    <row r="687" s="2" customFormat="1" ht="24.15" customHeight="1">
      <c r="A687" s="39"/>
      <c r="B687" s="40"/>
      <c r="C687" s="256" t="s">
        <v>849</v>
      </c>
      <c r="D687" s="256" t="s">
        <v>179</v>
      </c>
      <c r="E687" s="257" t="s">
        <v>850</v>
      </c>
      <c r="F687" s="258" t="s">
        <v>851</v>
      </c>
      <c r="G687" s="259" t="s">
        <v>491</v>
      </c>
      <c r="H687" s="260">
        <v>8</v>
      </c>
      <c r="I687" s="261"/>
      <c r="J687" s="262">
        <f>ROUND(I687*H687,2)</f>
        <v>0</v>
      </c>
      <c r="K687" s="258" t="s">
        <v>342</v>
      </c>
      <c r="L687" s="263"/>
      <c r="M687" s="264" t="s">
        <v>19</v>
      </c>
      <c r="N687" s="265" t="s">
        <v>43</v>
      </c>
      <c r="O687" s="85"/>
      <c r="P687" s="214">
        <f>O687*H687</f>
        <v>0</v>
      </c>
      <c r="Q687" s="214">
        <v>0.0012999999999999999</v>
      </c>
      <c r="R687" s="214">
        <f>Q687*H687</f>
        <v>0.0104</v>
      </c>
      <c r="S687" s="214">
        <v>0</v>
      </c>
      <c r="T687" s="215">
        <f>S687*H687</f>
        <v>0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16" t="s">
        <v>182</v>
      </c>
      <c r="AT687" s="216" t="s">
        <v>179</v>
      </c>
      <c r="AU687" s="216" t="s">
        <v>82</v>
      </c>
      <c r="AY687" s="18" t="s">
        <v>135</v>
      </c>
      <c r="BE687" s="217">
        <f>IF(N687="základní",J687,0)</f>
        <v>0</v>
      </c>
      <c r="BF687" s="217">
        <f>IF(N687="snížená",J687,0)</f>
        <v>0</v>
      </c>
      <c r="BG687" s="217">
        <f>IF(N687="zákl. přenesená",J687,0)</f>
        <v>0</v>
      </c>
      <c r="BH687" s="217">
        <f>IF(N687="sníž. přenesená",J687,0)</f>
        <v>0</v>
      </c>
      <c r="BI687" s="217">
        <f>IF(N687="nulová",J687,0)</f>
        <v>0</v>
      </c>
      <c r="BJ687" s="18" t="s">
        <v>80</v>
      </c>
      <c r="BK687" s="217">
        <f>ROUND(I687*H687,2)</f>
        <v>0</v>
      </c>
      <c r="BL687" s="18" t="s">
        <v>143</v>
      </c>
      <c r="BM687" s="216" t="s">
        <v>852</v>
      </c>
    </row>
    <row r="688" s="13" customFormat="1">
      <c r="A688" s="13"/>
      <c r="B688" s="223"/>
      <c r="C688" s="224"/>
      <c r="D688" s="225" t="s">
        <v>148</v>
      </c>
      <c r="E688" s="226" t="s">
        <v>19</v>
      </c>
      <c r="F688" s="227" t="s">
        <v>853</v>
      </c>
      <c r="G688" s="224"/>
      <c r="H688" s="226" t="s">
        <v>19</v>
      </c>
      <c r="I688" s="228"/>
      <c r="J688" s="224"/>
      <c r="K688" s="224"/>
      <c r="L688" s="229"/>
      <c r="M688" s="230"/>
      <c r="N688" s="231"/>
      <c r="O688" s="231"/>
      <c r="P688" s="231"/>
      <c r="Q688" s="231"/>
      <c r="R688" s="231"/>
      <c r="S688" s="231"/>
      <c r="T688" s="232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3" t="s">
        <v>148</v>
      </c>
      <c r="AU688" s="233" t="s">
        <v>82</v>
      </c>
      <c r="AV688" s="13" t="s">
        <v>80</v>
      </c>
      <c r="AW688" s="13" t="s">
        <v>33</v>
      </c>
      <c r="AX688" s="13" t="s">
        <v>72</v>
      </c>
      <c r="AY688" s="233" t="s">
        <v>135</v>
      </c>
    </row>
    <row r="689" s="14" customFormat="1">
      <c r="A689" s="14"/>
      <c r="B689" s="234"/>
      <c r="C689" s="235"/>
      <c r="D689" s="225" t="s">
        <v>148</v>
      </c>
      <c r="E689" s="236" t="s">
        <v>19</v>
      </c>
      <c r="F689" s="237" t="s">
        <v>854</v>
      </c>
      <c r="G689" s="235"/>
      <c r="H689" s="238">
        <v>8</v>
      </c>
      <c r="I689" s="239"/>
      <c r="J689" s="235"/>
      <c r="K689" s="235"/>
      <c r="L689" s="240"/>
      <c r="M689" s="241"/>
      <c r="N689" s="242"/>
      <c r="O689" s="242"/>
      <c r="P689" s="242"/>
      <c r="Q689" s="242"/>
      <c r="R689" s="242"/>
      <c r="S689" s="242"/>
      <c r="T689" s="243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44" t="s">
        <v>148</v>
      </c>
      <c r="AU689" s="244" t="s">
        <v>82</v>
      </c>
      <c r="AV689" s="14" t="s">
        <v>82</v>
      </c>
      <c r="AW689" s="14" t="s">
        <v>33</v>
      </c>
      <c r="AX689" s="14" t="s">
        <v>80</v>
      </c>
      <c r="AY689" s="244" t="s">
        <v>135</v>
      </c>
    </row>
    <row r="690" s="2" customFormat="1" ht="24.15" customHeight="1">
      <c r="A690" s="39"/>
      <c r="B690" s="40"/>
      <c r="C690" s="256" t="s">
        <v>855</v>
      </c>
      <c r="D690" s="256" t="s">
        <v>179</v>
      </c>
      <c r="E690" s="257" t="s">
        <v>856</v>
      </c>
      <c r="F690" s="258" t="s">
        <v>857</v>
      </c>
      <c r="G690" s="259" t="s">
        <v>491</v>
      </c>
      <c r="H690" s="260">
        <v>2</v>
      </c>
      <c r="I690" s="261"/>
      <c r="J690" s="262">
        <f>ROUND(I690*H690,2)</f>
        <v>0</v>
      </c>
      <c r="K690" s="258" t="s">
        <v>342</v>
      </c>
      <c r="L690" s="263"/>
      <c r="M690" s="264" t="s">
        <v>19</v>
      </c>
      <c r="N690" s="265" t="s">
        <v>43</v>
      </c>
      <c r="O690" s="85"/>
      <c r="P690" s="214">
        <f>O690*H690</f>
        <v>0</v>
      </c>
      <c r="Q690" s="214">
        <v>0.0025999999999999999</v>
      </c>
      <c r="R690" s="214">
        <f>Q690*H690</f>
        <v>0.0051999999999999998</v>
      </c>
      <c r="S690" s="214">
        <v>0</v>
      </c>
      <c r="T690" s="215">
        <f>S690*H690</f>
        <v>0</v>
      </c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R690" s="216" t="s">
        <v>182</v>
      </c>
      <c r="AT690" s="216" t="s">
        <v>179</v>
      </c>
      <c r="AU690" s="216" t="s">
        <v>82</v>
      </c>
      <c r="AY690" s="18" t="s">
        <v>135</v>
      </c>
      <c r="BE690" s="217">
        <f>IF(N690="základní",J690,0)</f>
        <v>0</v>
      </c>
      <c r="BF690" s="217">
        <f>IF(N690="snížená",J690,0)</f>
        <v>0</v>
      </c>
      <c r="BG690" s="217">
        <f>IF(N690="zákl. přenesená",J690,0)</f>
        <v>0</v>
      </c>
      <c r="BH690" s="217">
        <f>IF(N690="sníž. přenesená",J690,0)</f>
        <v>0</v>
      </c>
      <c r="BI690" s="217">
        <f>IF(N690="nulová",J690,0)</f>
        <v>0</v>
      </c>
      <c r="BJ690" s="18" t="s">
        <v>80</v>
      </c>
      <c r="BK690" s="217">
        <f>ROUND(I690*H690,2)</f>
        <v>0</v>
      </c>
      <c r="BL690" s="18" t="s">
        <v>143</v>
      </c>
      <c r="BM690" s="216" t="s">
        <v>858</v>
      </c>
    </row>
    <row r="691" s="13" customFormat="1">
      <c r="A691" s="13"/>
      <c r="B691" s="223"/>
      <c r="C691" s="224"/>
      <c r="D691" s="225" t="s">
        <v>148</v>
      </c>
      <c r="E691" s="226" t="s">
        <v>19</v>
      </c>
      <c r="F691" s="227" t="s">
        <v>859</v>
      </c>
      <c r="G691" s="224"/>
      <c r="H691" s="226" t="s">
        <v>19</v>
      </c>
      <c r="I691" s="228"/>
      <c r="J691" s="224"/>
      <c r="K691" s="224"/>
      <c r="L691" s="229"/>
      <c r="M691" s="230"/>
      <c r="N691" s="231"/>
      <c r="O691" s="231"/>
      <c r="P691" s="231"/>
      <c r="Q691" s="231"/>
      <c r="R691" s="231"/>
      <c r="S691" s="231"/>
      <c r="T691" s="232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3" t="s">
        <v>148</v>
      </c>
      <c r="AU691" s="233" t="s">
        <v>82</v>
      </c>
      <c r="AV691" s="13" t="s">
        <v>80</v>
      </c>
      <c r="AW691" s="13" t="s">
        <v>33</v>
      </c>
      <c r="AX691" s="13" t="s">
        <v>72</v>
      </c>
      <c r="AY691" s="233" t="s">
        <v>135</v>
      </c>
    </row>
    <row r="692" s="14" customFormat="1">
      <c r="A692" s="14"/>
      <c r="B692" s="234"/>
      <c r="C692" s="235"/>
      <c r="D692" s="225" t="s">
        <v>148</v>
      </c>
      <c r="E692" s="236" t="s">
        <v>19</v>
      </c>
      <c r="F692" s="237" t="s">
        <v>860</v>
      </c>
      <c r="G692" s="235"/>
      <c r="H692" s="238">
        <v>2</v>
      </c>
      <c r="I692" s="239"/>
      <c r="J692" s="235"/>
      <c r="K692" s="235"/>
      <c r="L692" s="240"/>
      <c r="M692" s="241"/>
      <c r="N692" s="242"/>
      <c r="O692" s="242"/>
      <c r="P692" s="242"/>
      <c r="Q692" s="242"/>
      <c r="R692" s="242"/>
      <c r="S692" s="242"/>
      <c r="T692" s="243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44" t="s">
        <v>148</v>
      </c>
      <c r="AU692" s="244" t="s">
        <v>82</v>
      </c>
      <c r="AV692" s="14" t="s">
        <v>82</v>
      </c>
      <c r="AW692" s="14" t="s">
        <v>33</v>
      </c>
      <c r="AX692" s="14" t="s">
        <v>80</v>
      </c>
      <c r="AY692" s="244" t="s">
        <v>135</v>
      </c>
    </row>
    <row r="693" s="2" customFormat="1" ht="24.15" customHeight="1">
      <c r="A693" s="39"/>
      <c r="B693" s="40"/>
      <c r="C693" s="256" t="s">
        <v>861</v>
      </c>
      <c r="D693" s="256" t="s">
        <v>179</v>
      </c>
      <c r="E693" s="257" t="s">
        <v>862</v>
      </c>
      <c r="F693" s="258" t="s">
        <v>863</v>
      </c>
      <c r="G693" s="259" t="s">
        <v>491</v>
      </c>
      <c r="H693" s="260">
        <v>2</v>
      </c>
      <c r="I693" s="261"/>
      <c r="J693" s="262">
        <f>ROUND(I693*H693,2)</f>
        <v>0</v>
      </c>
      <c r="K693" s="258" t="s">
        <v>342</v>
      </c>
      <c r="L693" s="263"/>
      <c r="M693" s="264" t="s">
        <v>19</v>
      </c>
      <c r="N693" s="265" t="s">
        <v>43</v>
      </c>
      <c r="O693" s="85"/>
      <c r="P693" s="214">
        <f>O693*H693</f>
        <v>0</v>
      </c>
      <c r="Q693" s="214">
        <v>0.0040000000000000001</v>
      </c>
      <c r="R693" s="214">
        <f>Q693*H693</f>
        <v>0.0080000000000000002</v>
      </c>
      <c r="S693" s="214">
        <v>0</v>
      </c>
      <c r="T693" s="215">
        <f>S693*H693</f>
        <v>0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16" t="s">
        <v>182</v>
      </c>
      <c r="AT693" s="216" t="s">
        <v>179</v>
      </c>
      <c r="AU693" s="216" t="s">
        <v>82</v>
      </c>
      <c r="AY693" s="18" t="s">
        <v>135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18" t="s">
        <v>80</v>
      </c>
      <c r="BK693" s="217">
        <f>ROUND(I693*H693,2)</f>
        <v>0</v>
      </c>
      <c r="BL693" s="18" t="s">
        <v>143</v>
      </c>
      <c r="BM693" s="216" t="s">
        <v>864</v>
      </c>
    </row>
    <row r="694" s="13" customFormat="1">
      <c r="A694" s="13"/>
      <c r="B694" s="223"/>
      <c r="C694" s="224"/>
      <c r="D694" s="225" t="s">
        <v>148</v>
      </c>
      <c r="E694" s="226" t="s">
        <v>19</v>
      </c>
      <c r="F694" s="227" t="s">
        <v>865</v>
      </c>
      <c r="G694" s="224"/>
      <c r="H694" s="226" t="s">
        <v>19</v>
      </c>
      <c r="I694" s="228"/>
      <c r="J694" s="224"/>
      <c r="K694" s="224"/>
      <c r="L694" s="229"/>
      <c r="M694" s="230"/>
      <c r="N694" s="231"/>
      <c r="O694" s="231"/>
      <c r="P694" s="231"/>
      <c r="Q694" s="231"/>
      <c r="R694" s="231"/>
      <c r="S694" s="231"/>
      <c r="T694" s="232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3" t="s">
        <v>148</v>
      </c>
      <c r="AU694" s="233" t="s">
        <v>82</v>
      </c>
      <c r="AV694" s="13" t="s">
        <v>80</v>
      </c>
      <c r="AW694" s="13" t="s">
        <v>33</v>
      </c>
      <c r="AX694" s="13" t="s">
        <v>72</v>
      </c>
      <c r="AY694" s="233" t="s">
        <v>135</v>
      </c>
    </row>
    <row r="695" s="14" customFormat="1">
      <c r="A695" s="14"/>
      <c r="B695" s="234"/>
      <c r="C695" s="235"/>
      <c r="D695" s="225" t="s">
        <v>148</v>
      </c>
      <c r="E695" s="236" t="s">
        <v>19</v>
      </c>
      <c r="F695" s="237" t="s">
        <v>82</v>
      </c>
      <c r="G695" s="235"/>
      <c r="H695" s="238">
        <v>2</v>
      </c>
      <c r="I695" s="239"/>
      <c r="J695" s="235"/>
      <c r="K695" s="235"/>
      <c r="L695" s="240"/>
      <c r="M695" s="241"/>
      <c r="N695" s="242"/>
      <c r="O695" s="242"/>
      <c r="P695" s="242"/>
      <c r="Q695" s="242"/>
      <c r="R695" s="242"/>
      <c r="S695" s="242"/>
      <c r="T695" s="243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44" t="s">
        <v>148</v>
      </c>
      <c r="AU695" s="244" t="s">
        <v>82</v>
      </c>
      <c r="AV695" s="14" t="s">
        <v>82</v>
      </c>
      <c r="AW695" s="14" t="s">
        <v>33</v>
      </c>
      <c r="AX695" s="14" t="s">
        <v>80</v>
      </c>
      <c r="AY695" s="244" t="s">
        <v>135</v>
      </c>
    </row>
    <row r="696" s="2" customFormat="1" ht="16.5" customHeight="1">
      <c r="A696" s="39"/>
      <c r="B696" s="40"/>
      <c r="C696" s="256" t="s">
        <v>866</v>
      </c>
      <c r="D696" s="256" t="s">
        <v>179</v>
      </c>
      <c r="E696" s="257" t="s">
        <v>867</v>
      </c>
      <c r="F696" s="258" t="s">
        <v>868</v>
      </c>
      <c r="G696" s="259" t="s">
        <v>491</v>
      </c>
      <c r="H696" s="260">
        <v>1</v>
      </c>
      <c r="I696" s="261"/>
      <c r="J696" s="262">
        <f>ROUND(I696*H696,2)</f>
        <v>0</v>
      </c>
      <c r="K696" s="258" t="s">
        <v>342</v>
      </c>
      <c r="L696" s="263"/>
      <c r="M696" s="264" t="s">
        <v>19</v>
      </c>
      <c r="N696" s="265" t="s">
        <v>43</v>
      </c>
      <c r="O696" s="85"/>
      <c r="P696" s="214">
        <f>O696*H696</f>
        <v>0</v>
      </c>
      <c r="Q696" s="214">
        <v>0.0025000000000000001</v>
      </c>
      <c r="R696" s="214">
        <f>Q696*H696</f>
        <v>0.0025000000000000001</v>
      </c>
      <c r="S696" s="214">
        <v>0</v>
      </c>
      <c r="T696" s="215">
        <f>S696*H696</f>
        <v>0</v>
      </c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R696" s="216" t="s">
        <v>182</v>
      </c>
      <c r="AT696" s="216" t="s">
        <v>179</v>
      </c>
      <c r="AU696" s="216" t="s">
        <v>82</v>
      </c>
      <c r="AY696" s="18" t="s">
        <v>135</v>
      </c>
      <c r="BE696" s="217">
        <f>IF(N696="základní",J696,0)</f>
        <v>0</v>
      </c>
      <c r="BF696" s="217">
        <f>IF(N696="snížená",J696,0)</f>
        <v>0</v>
      </c>
      <c r="BG696" s="217">
        <f>IF(N696="zákl. přenesená",J696,0)</f>
        <v>0</v>
      </c>
      <c r="BH696" s="217">
        <f>IF(N696="sníž. přenesená",J696,0)</f>
        <v>0</v>
      </c>
      <c r="BI696" s="217">
        <f>IF(N696="nulová",J696,0)</f>
        <v>0</v>
      </c>
      <c r="BJ696" s="18" t="s">
        <v>80</v>
      </c>
      <c r="BK696" s="217">
        <f>ROUND(I696*H696,2)</f>
        <v>0</v>
      </c>
      <c r="BL696" s="18" t="s">
        <v>143</v>
      </c>
      <c r="BM696" s="216" t="s">
        <v>869</v>
      </c>
    </row>
    <row r="697" s="13" customFormat="1">
      <c r="A697" s="13"/>
      <c r="B697" s="223"/>
      <c r="C697" s="224"/>
      <c r="D697" s="225" t="s">
        <v>148</v>
      </c>
      <c r="E697" s="226" t="s">
        <v>19</v>
      </c>
      <c r="F697" s="227" t="s">
        <v>870</v>
      </c>
      <c r="G697" s="224"/>
      <c r="H697" s="226" t="s">
        <v>19</v>
      </c>
      <c r="I697" s="228"/>
      <c r="J697" s="224"/>
      <c r="K697" s="224"/>
      <c r="L697" s="229"/>
      <c r="M697" s="230"/>
      <c r="N697" s="231"/>
      <c r="O697" s="231"/>
      <c r="P697" s="231"/>
      <c r="Q697" s="231"/>
      <c r="R697" s="231"/>
      <c r="S697" s="231"/>
      <c r="T697" s="232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3" t="s">
        <v>148</v>
      </c>
      <c r="AU697" s="233" t="s">
        <v>82</v>
      </c>
      <c r="AV697" s="13" t="s">
        <v>80</v>
      </c>
      <c r="AW697" s="13" t="s">
        <v>33</v>
      </c>
      <c r="AX697" s="13" t="s">
        <v>72</v>
      </c>
      <c r="AY697" s="233" t="s">
        <v>135</v>
      </c>
    </row>
    <row r="698" s="14" customFormat="1">
      <c r="A698" s="14"/>
      <c r="B698" s="234"/>
      <c r="C698" s="235"/>
      <c r="D698" s="225" t="s">
        <v>148</v>
      </c>
      <c r="E698" s="236" t="s">
        <v>19</v>
      </c>
      <c r="F698" s="237" t="s">
        <v>80</v>
      </c>
      <c r="G698" s="235"/>
      <c r="H698" s="238">
        <v>1</v>
      </c>
      <c r="I698" s="239"/>
      <c r="J698" s="235"/>
      <c r="K698" s="235"/>
      <c r="L698" s="240"/>
      <c r="M698" s="241"/>
      <c r="N698" s="242"/>
      <c r="O698" s="242"/>
      <c r="P698" s="242"/>
      <c r="Q698" s="242"/>
      <c r="R698" s="242"/>
      <c r="S698" s="242"/>
      <c r="T698" s="243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44" t="s">
        <v>148</v>
      </c>
      <c r="AU698" s="244" t="s">
        <v>82</v>
      </c>
      <c r="AV698" s="14" t="s">
        <v>82</v>
      </c>
      <c r="AW698" s="14" t="s">
        <v>33</v>
      </c>
      <c r="AX698" s="14" t="s">
        <v>80</v>
      </c>
      <c r="AY698" s="244" t="s">
        <v>135</v>
      </c>
    </row>
    <row r="699" s="2" customFormat="1" ht="24.15" customHeight="1">
      <c r="A699" s="39"/>
      <c r="B699" s="40"/>
      <c r="C699" s="205" t="s">
        <v>871</v>
      </c>
      <c r="D699" s="205" t="s">
        <v>138</v>
      </c>
      <c r="E699" s="206" t="s">
        <v>872</v>
      </c>
      <c r="F699" s="207" t="s">
        <v>873</v>
      </c>
      <c r="G699" s="208" t="s">
        <v>491</v>
      </c>
      <c r="H699" s="209">
        <v>10</v>
      </c>
      <c r="I699" s="210"/>
      <c r="J699" s="211">
        <f>ROUND(I699*H699,2)</f>
        <v>0</v>
      </c>
      <c r="K699" s="207" t="s">
        <v>342</v>
      </c>
      <c r="L699" s="45"/>
      <c r="M699" s="212" t="s">
        <v>19</v>
      </c>
      <c r="N699" s="213" t="s">
        <v>43</v>
      </c>
      <c r="O699" s="85"/>
      <c r="P699" s="214">
        <f>O699*H699</f>
        <v>0</v>
      </c>
      <c r="Q699" s="214">
        <v>0.11241</v>
      </c>
      <c r="R699" s="214">
        <f>Q699*H699</f>
        <v>1.1240999999999999</v>
      </c>
      <c r="S699" s="214">
        <v>0</v>
      </c>
      <c r="T699" s="215">
        <f>S699*H699</f>
        <v>0</v>
      </c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R699" s="216" t="s">
        <v>143</v>
      </c>
      <c r="AT699" s="216" t="s">
        <v>138</v>
      </c>
      <c r="AU699" s="216" t="s">
        <v>82</v>
      </c>
      <c r="AY699" s="18" t="s">
        <v>135</v>
      </c>
      <c r="BE699" s="217">
        <f>IF(N699="základní",J699,0)</f>
        <v>0</v>
      </c>
      <c r="BF699" s="217">
        <f>IF(N699="snížená",J699,0)</f>
        <v>0</v>
      </c>
      <c r="BG699" s="217">
        <f>IF(N699="zákl. přenesená",J699,0)</f>
        <v>0</v>
      </c>
      <c r="BH699" s="217">
        <f>IF(N699="sníž. přenesená",J699,0)</f>
        <v>0</v>
      </c>
      <c r="BI699" s="217">
        <f>IF(N699="nulová",J699,0)</f>
        <v>0</v>
      </c>
      <c r="BJ699" s="18" t="s">
        <v>80</v>
      </c>
      <c r="BK699" s="217">
        <f>ROUND(I699*H699,2)</f>
        <v>0</v>
      </c>
      <c r="BL699" s="18" t="s">
        <v>143</v>
      </c>
      <c r="BM699" s="216" t="s">
        <v>874</v>
      </c>
    </row>
    <row r="700" s="2" customFormat="1">
      <c r="A700" s="39"/>
      <c r="B700" s="40"/>
      <c r="C700" s="41"/>
      <c r="D700" s="218" t="s">
        <v>146</v>
      </c>
      <c r="E700" s="41"/>
      <c r="F700" s="219" t="s">
        <v>875</v>
      </c>
      <c r="G700" s="41"/>
      <c r="H700" s="41"/>
      <c r="I700" s="220"/>
      <c r="J700" s="41"/>
      <c r="K700" s="41"/>
      <c r="L700" s="45"/>
      <c r="M700" s="221"/>
      <c r="N700" s="222"/>
      <c r="O700" s="85"/>
      <c r="P700" s="85"/>
      <c r="Q700" s="85"/>
      <c r="R700" s="85"/>
      <c r="S700" s="85"/>
      <c r="T700" s="86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T700" s="18" t="s">
        <v>146</v>
      </c>
      <c r="AU700" s="18" t="s">
        <v>82</v>
      </c>
    </row>
    <row r="701" s="13" customFormat="1">
      <c r="A701" s="13"/>
      <c r="B701" s="223"/>
      <c r="C701" s="224"/>
      <c r="D701" s="225" t="s">
        <v>148</v>
      </c>
      <c r="E701" s="226" t="s">
        <v>19</v>
      </c>
      <c r="F701" s="227" t="s">
        <v>848</v>
      </c>
      <c r="G701" s="224"/>
      <c r="H701" s="226" t="s">
        <v>19</v>
      </c>
      <c r="I701" s="228"/>
      <c r="J701" s="224"/>
      <c r="K701" s="224"/>
      <c r="L701" s="229"/>
      <c r="M701" s="230"/>
      <c r="N701" s="231"/>
      <c r="O701" s="231"/>
      <c r="P701" s="231"/>
      <c r="Q701" s="231"/>
      <c r="R701" s="231"/>
      <c r="S701" s="231"/>
      <c r="T701" s="232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3" t="s">
        <v>148</v>
      </c>
      <c r="AU701" s="233" t="s">
        <v>82</v>
      </c>
      <c r="AV701" s="13" t="s">
        <v>80</v>
      </c>
      <c r="AW701" s="13" t="s">
        <v>33</v>
      </c>
      <c r="AX701" s="13" t="s">
        <v>72</v>
      </c>
      <c r="AY701" s="233" t="s">
        <v>135</v>
      </c>
    </row>
    <row r="702" s="14" customFormat="1">
      <c r="A702" s="14"/>
      <c r="B702" s="234"/>
      <c r="C702" s="235"/>
      <c r="D702" s="225" t="s">
        <v>148</v>
      </c>
      <c r="E702" s="236" t="s">
        <v>19</v>
      </c>
      <c r="F702" s="237" t="s">
        <v>82</v>
      </c>
      <c r="G702" s="235"/>
      <c r="H702" s="238">
        <v>2</v>
      </c>
      <c r="I702" s="239"/>
      <c r="J702" s="235"/>
      <c r="K702" s="235"/>
      <c r="L702" s="240"/>
      <c r="M702" s="241"/>
      <c r="N702" s="242"/>
      <c r="O702" s="242"/>
      <c r="P702" s="242"/>
      <c r="Q702" s="242"/>
      <c r="R702" s="242"/>
      <c r="S702" s="242"/>
      <c r="T702" s="243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44" t="s">
        <v>148</v>
      </c>
      <c r="AU702" s="244" t="s">
        <v>82</v>
      </c>
      <c r="AV702" s="14" t="s">
        <v>82</v>
      </c>
      <c r="AW702" s="14" t="s">
        <v>33</v>
      </c>
      <c r="AX702" s="14" t="s">
        <v>72</v>
      </c>
      <c r="AY702" s="244" t="s">
        <v>135</v>
      </c>
    </row>
    <row r="703" s="13" customFormat="1">
      <c r="A703" s="13"/>
      <c r="B703" s="223"/>
      <c r="C703" s="224"/>
      <c r="D703" s="225" t="s">
        <v>148</v>
      </c>
      <c r="E703" s="226" t="s">
        <v>19</v>
      </c>
      <c r="F703" s="227" t="s">
        <v>335</v>
      </c>
      <c r="G703" s="224"/>
      <c r="H703" s="226" t="s">
        <v>19</v>
      </c>
      <c r="I703" s="228"/>
      <c r="J703" s="224"/>
      <c r="K703" s="224"/>
      <c r="L703" s="229"/>
      <c r="M703" s="230"/>
      <c r="N703" s="231"/>
      <c r="O703" s="231"/>
      <c r="P703" s="231"/>
      <c r="Q703" s="231"/>
      <c r="R703" s="231"/>
      <c r="S703" s="231"/>
      <c r="T703" s="232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3" t="s">
        <v>148</v>
      </c>
      <c r="AU703" s="233" t="s">
        <v>82</v>
      </c>
      <c r="AV703" s="13" t="s">
        <v>80</v>
      </c>
      <c r="AW703" s="13" t="s">
        <v>33</v>
      </c>
      <c r="AX703" s="13" t="s">
        <v>72</v>
      </c>
      <c r="AY703" s="233" t="s">
        <v>135</v>
      </c>
    </row>
    <row r="704" s="14" customFormat="1">
      <c r="A704" s="14"/>
      <c r="B704" s="234"/>
      <c r="C704" s="235"/>
      <c r="D704" s="225" t="s">
        <v>148</v>
      </c>
      <c r="E704" s="236" t="s">
        <v>19</v>
      </c>
      <c r="F704" s="237" t="s">
        <v>182</v>
      </c>
      <c r="G704" s="235"/>
      <c r="H704" s="238">
        <v>8</v>
      </c>
      <c r="I704" s="239"/>
      <c r="J704" s="235"/>
      <c r="K704" s="235"/>
      <c r="L704" s="240"/>
      <c r="M704" s="241"/>
      <c r="N704" s="242"/>
      <c r="O704" s="242"/>
      <c r="P704" s="242"/>
      <c r="Q704" s="242"/>
      <c r="R704" s="242"/>
      <c r="S704" s="242"/>
      <c r="T704" s="243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44" t="s">
        <v>148</v>
      </c>
      <c r="AU704" s="244" t="s">
        <v>82</v>
      </c>
      <c r="AV704" s="14" t="s">
        <v>82</v>
      </c>
      <c r="AW704" s="14" t="s">
        <v>33</v>
      </c>
      <c r="AX704" s="14" t="s">
        <v>72</v>
      </c>
      <c r="AY704" s="244" t="s">
        <v>135</v>
      </c>
    </row>
    <row r="705" s="15" customFormat="1">
      <c r="A705" s="15"/>
      <c r="B705" s="245"/>
      <c r="C705" s="246"/>
      <c r="D705" s="225" t="s">
        <v>148</v>
      </c>
      <c r="E705" s="247" t="s">
        <v>19</v>
      </c>
      <c r="F705" s="248" t="s">
        <v>163</v>
      </c>
      <c r="G705" s="246"/>
      <c r="H705" s="249">
        <v>10</v>
      </c>
      <c r="I705" s="250"/>
      <c r="J705" s="246"/>
      <c r="K705" s="246"/>
      <c r="L705" s="251"/>
      <c r="M705" s="252"/>
      <c r="N705" s="253"/>
      <c r="O705" s="253"/>
      <c r="P705" s="253"/>
      <c r="Q705" s="253"/>
      <c r="R705" s="253"/>
      <c r="S705" s="253"/>
      <c r="T705" s="254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55" t="s">
        <v>148</v>
      </c>
      <c r="AU705" s="255" t="s">
        <v>82</v>
      </c>
      <c r="AV705" s="15" t="s">
        <v>143</v>
      </c>
      <c r="AW705" s="15" t="s">
        <v>33</v>
      </c>
      <c r="AX705" s="15" t="s">
        <v>80</v>
      </c>
      <c r="AY705" s="255" t="s">
        <v>135</v>
      </c>
    </row>
    <row r="706" s="2" customFormat="1" ht="21.75" customHeight="1">
      <c r="A706" s="39"/>
      <c r="B706" s="40"/>
      <c r="C706" s="256" t="s">
        <v>876</v>
      </c>
      <c r="D706" s="256" t="s">
        <v>179</v>
      </c>
      <c r="E706" s="257" t="s">
        <v>877</v>
      </c>
      <c r="F706" s="258" t="s">
        <v>878</v>
      </c>
      <c r="G706" s="259" t="s">
        <v>491</v>
      </c>
      <c r="H706" s="260">
        <v>8</v>
      </c>
      <c r="I706" s="261"/>
      <c r="J706" s="262">
        <f>ROUND(I706*H706,2)</f>
        <v>0</v>
      </c>
      <c r="K706" s="258" t="s">
        <v>142</v>
      </c>
      <c r="L706" s="263"/>
      <c r="M706" s="264" t="s">
        <v>19</v>
      </c>
      <c r="N706" s="265" t="s">
        <v>43</v>
      </c>
      <c r="O706" s="85"/>
      <c r="P706" s="214">
        <f>O706*H706</f>
        <v>0</v>
      </c>
      <c r="Q706" s="214">
        <v>0.0061000000000000004</v>
      </c>
      <c r="R706" s="214">
        <f>Q706*H706</f>
        <v>0.048800000000000003</v>
      </c>
      <c r="S706" s="214">
        <v>0</v>
      </c>
      <c r="T706" s="215">
        <f>S706*H706</f>
        <v>0</v>
      </c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R706" s="216" t="s">
        <v>182</v>
      </c>
      <c r="AT706" s="216" t="s">
        <v>179</v>
      </c>
      <c r="AU706" s="216" t="s">
        <v>82</v>
      </c>
      <c r="AY706" s="18" t="s">
        <v>135</v>
      </c>
      <c r="BE706" s="217">
        <f>IF(N706="základní",J706,0)</f>
        <v>0</v>
      </c>
      <c r="BF706" s="217">
        <f>IF(N706="snížená",J706,0)</f>
        <v>0</v>
      </c>
      <c r="BG706" s="217">
        <f>IF(N706="zákl. přenesená",J706,0)</f>
        <v>0</v>
      </c>
      <c r="BH706" s="217">
        <f>IF(N706="sníž. přenesená",J706,0)</f>
        <v>0</v>
      </c>
      <c r="BI706" s="217">
        <f>IF(N706="nulová",J706,0)</f>
        <v>0</v>
      </c>
      <c r="BJ706" s="18" t="s">
        <v>80</v>
      </c>
      <c r="BK706" s="217">
        <f>ROUND(I706*H706,2)</f>
        <v>0</v>
      </c>
      <c r="BL706" s="18" t="s">
        <v>143</v>
      </c>
      <c r="BM706" s="216" t="s">
        <v>879</v>
      </c>
    </row>
    <row r="707" s="2" customFormat="1" ht="16.5" customHeight="1">
      <c r="A707" s="39"/>
      <c r="B707" s="40"/>
      <c r="C707" s="256" t="s">
        <v>880</v>
      </c>
      <c r="D707" s="256" t="s">
        <v>179</v>
      </c>
      <c r="E707" s="257" t="s">
        <v>881</v>
      </c>
      <c r="F707" s="258" t="s">
        <v>882</v>
      </c>
      <c r="G707" s="259" t="s">
        <v>491</v>
      </c>
      <c r="H707" s="260">
        <v>8</v>
      </c>
      <c r="I707" s="261"/>
      <c r="J707" s="262">
        <f>ROUND(I707*H707,2)</f>
        <v>0</v>
      </c>
      <c r="K707" s="258" t="s">
        <v>342</v>
      </c>
      <c r="L707" s="263"/>
      <c r="M707" s="264" t="s">
        <v>19</v>
      </c>
      <c r="N707" s="265" t="s">
        <v>43</v>
      </c>
      <c r="O707" s="85"/>
      <c r="P707" s="214">
        <f>O707*H707</f>
        <v>0</v>
      </c>
      <c r="Q707" s="214">
        <v>0.0030000000000000001</v>
      </c>
      <c r="R707" s="214">
        <f>Q707*H707</f>
        <v>0.024</v>
      </c>
      <c r="S707" s="214">
        <v>0</v>
      </c>
      <c r="T707" s="215">
        <f>S707*H707</f>
        <v>0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16" t="s">
        <v>182</v>
      </c>
      <c r="AT707" s="216" t="s">
        <v>179</v>
      </c>
      <c r="AU707" s="216" t="s">
        <v>82</v>
      </c>
      <c r="AY707" s="18" t="s">
        <v>135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18" t="s">
        <v>80</v>
      </c>
      <c r="BK707" s="217">
        <f>ROUND(I707*H707,2)</f>
        <v>0</v>
      </c>
      <c r="BL707" s="18" t="s">
        <v>143</v>
      </c>
      <c r="BM707" s="216" t="s">
        <v>883</v>
      </c>
    </row>
    <row r="708" s="2" customFormat="1" ht="16.5" customHeight="1">
      <c r="A708" s="39"/>
      <c r="B708" s="40"/>
      <c r="C708" s="256" t="s">
        <v>884</v>
      </c>
      <c r="D708" s="256" t="s">
        <v>179</v>
      </c>
      <c r="E708" s="257" t="s">
        <v>885</v>
      </c>
      <c r="F708" s="258" t="s">
        <v>886</v>
      </c>
      <c r="G708" s="259" t="s">
        <v>491</v>
      </c>
      <c r="H708" s="260">
        <v>8</v>
      </c>
      <c r="I708" s="261"/>
      <c r="J708" s="262">
        <f>ROUND(I708*H708,2)</f>
        <v>0</v>
      </c>
      <c r="K708" s="258" t="s">
        <v>342</v>
      </c>
      <c r="L708" s="263"/>
      <c r="M708" s="264" t="s">
        <v>19</v>
      </c>
      <c r="N708" s="265" t="s">
        <v>43</v>
      </c>
      <c r="O708" s="85"/>
      <c r="P708" s="214">
        <f>O708*H708</f>
        <v>0</v>
      </c>
      <c r="Q708" s="214">
        <v>0.00010000000000000001</v>
      </c>
      <c r="R708" s="214">
        <f>Q708*H708</f>
        <v>0.00080000000000000004</v>
      </c>
      <c r="S708" s="214">
        <v>0</v>
      </c>
      <c r="T708" s="215">
        <f>S708*H708</f>
        <v>0</v>
      </c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R708" s="216" t="s">
        <v>182</v>
      </c>
      <c r="AT708" s="216" t="s">
        <v>179</v>
      </c>
      <c r="AU708" s="216" t="s">
        <v>82</v>
      </c>
      <c r="AY708" s="18" t="s">
        <v>135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18" t="s">
        <v>80</v>
      </c>
      <c r="BK708" s="217">
        <f>ROUND(I708*H708,2)</f>
        <v>0</v>
      </c>
      <c r="BL708" s="18" t="s">
        <v>143</v>
      </c>
      <c r="BM708" s="216" t="s">
        <v>887</v>
      </c>
    </row>
    <row r="709" s="2" customFormat="1" ht="21.75" customHeight="1">
      <c r="A709" s="39"/>
      <c r="B709" s="40"/>
      <c r="C709" s="256" t="s">
        <v>888</v>
      </c>
      <c r="D709" s="256" t="s">
        <v>179</v>
      </c>
      <c r="E709" s="257" t="s">
        <v>889</v>
      </c>
      <c r="F709" s="258" t="s">
        <v>890</v>
      </c>
      <c r="G709" s="259" t="s">
        <v>491</v>
      </c>
      <c r="H709" s="260">
        <v>20</v>
      </c>
      <c r="I709" s="261"/>
      <c r="J709" s="262">
        <f>ROUND(I709*H709,2)</f>
        <v>0</v>
      </c>
      <c r="K709" s="258" t="s">
        <v>342</v>
      </c>
      <c r="L709" s="263"/>
      <c r="M709" s="264" t="s">
        <v>19</v>
      </c>
      <c r="N709" s="265" t="s">
        <v>43</v>
      </c>
      <c r="O709" s="85"/>
      <c r="P709" s="214">
        <f>O709*H709</f>
        <v>0</v>
      </c>
      <c r="Q709" s="214">
        <v>0.00035</v>
      </c>
      <c r="R709" s="214">
        <f>Q709*H709</f>
        <v>0.0070000000000000001</v>
      </c>
      <c r="S709" s="214">
        <v>0</v>
      </c>
      <c r="T709" s="215">
        <f>S709*H709</f>
        <v>0</v>
      </c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R709" s="216" t="s">
        <v>182</v>
      </c>
      <c r="AT709" s="216" t="s">
        <v>179</v>
      </c>
      <c r="AU709" s="216" t="s">
        <v>82</v>
      </c>
      <c r="AY709" s="18" t="s">
        <v>135</v>
      </c>
      <c r="BE709" s="217">
        <f>IF(N709="základní",J709,0)</f>
        <v>0</v>
      </c>
      <c r="BF709" s="217">
        <f>IF(N709="snížená",J709,0)</f>
        <v>0</v>
      </c>
      <c r="BG709" s="217">
        <f>IF(N709="zákl. přenesená",J709,0)</f>
        <v>0</v>
      </c>
      <c r="BH709" s="217">
        <f>IF(N709="sníž. přenesená",J709,0)</f>
        <v>0</v>
      </c>
      <c r="BI709" s="217">
        <f>IF(N709="nulová",J709,0)</f>
        <v>0</v>
      </c>
      <c r="BJ709" s="18" t="s">
        <v>80</v>
      </c>
      <c r="BK709" s="217">
        <f>ROUND(I709*H709,2)</f>
        <v>0</v>
      </c>
      <c r="BL709" s="18" t="s">
        <v>143</v>
      </c>
      <c r="BM709" s="216" t="s">
        <v>891</v>
      </c>
    </row>
    <row r="710" s="14" customFormat="1">
      <c r="A710" s="14"/>
      <c r="B710" s="234"/>
      <c r="C710" s="235"/>
      <c r="D710" s="225" t="s">
        <v>148</v>
      </c>
      <c r="E710" s="236" t="s">
        <v>19</v>
      </c>
      <c r="F710" s="237" t="s">
        <v>892</v>
      </c>
      <c r="G710" s="235"/>
      <c r="H710" s="238">
        <v>20</v>
      </c>
      <c r="I710" s="239"/>
      <c r="J710" s="235"/>
      <c r="K710" s="235"/>
      <c r="L710" s="240"/>
      <c r="M710" s="241"/>
      <c r="N710" s="242"/>
      <c r="O710" s="242"/>
      <c r="P710" s="242"/>
      <c r="Q710" s="242"/>
      <c r="R710" s="242"/>
      <c r="S710" s="242"/>
      <c r="T710" s="243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4" t="s">
        <v>148</v>
      </c>
      <c r="AU710" s="244" t="s">
        <v>82</v>
      </c>
      <c r="AV710" s="14" t="s">
        <v>82</v>
      </c>
      <c r="AW710" s="14" t="s">
        <v>33</v>
      </c>
      <c r="AX710" s="14" t="s">
        <v>80</v>
      </c>
      <c r="AY710" s="244" t="s">
        <v>135</v>
      </c>
    </row>
    <row r="711" s="2" customFormat="1" ht="33" customHeight="1">
      <c r="A711" s="39"/>
      <c r="B711" s="40"/>
      <c r="C711" s="205" t="s">
        <v>893</v>
      </c>
      <c r="D711" s="205" t="s">
        <v>138</v>
      </c>
      <c r="E711" s="206" t="s">
        <v>894</v>
      </c>
      <c r="F711" s="207" t="s">
        <v>895</v>
      </c>
      <c r="G711" s="208" t="s">
        <v>491</v>
      </c>
      <c r="H711" s="209">
        <v>1</v>
      </c>
      <c r="I711" s="210"/>
      <c r="J711" s="211">
        <f>ROUND(I711*H711,2)</f>
        <v>0</v>
      </c>
      <c r="K711" s="207" t="s">
        <v>342</v>
      </c>
      <c r="L711" s="45"/>
      <c r="M711" s="212" t="s">
        <v>19</v>
      </c>
      <c r="N711" s="213" t="s">
        <v>43</v>
      </c>
      <c r="O711" s="85"/>
      <c r="P711" s="214">
        <f>O711*H711</f>
        <v>0</v>
      </c>
      <c r="Q711" s="214">
        <v>0</v>
      </c>
      <c r="R711" s="214">
        <f>Q711*H711</f>
        <v>0</v>
      </c>
      <c r="S711" s="214">
        <v>0</v>
      </c>
      <c r="T711" s="215">
        <f>S711*H711</f>
        <v>0</v>
      </c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R711" s="216" t="s">
        <v>143</v>
      </c>
      <c r="AT711" s="216" t="s">
        <v>138</v>
      </c>
      <c r="AU711" s="216" t="s">
        <v>82</v>
      </c>
      <c r="AY711" s="18" t="s">
        <v>135</v>
      </c>
      <c r="BE711" s="217">
        <f>IF(N711="základní",J711,0)</f>
        <v>0</v>
      </c>
      <c r="BF711" s="217">
        <f>IF(N711="snížená",J711,0)</f>
        <v>0</v>
      </c>
      <c r="BG711" s="217">
        <f>IF(N711="zákl. přenesená",J711,0)</f>
        <v>0</v>
      </c>
      <c r="BH711" s="217">
        <f>IF(N711="sníž. přenesená",J711,0)</f>
        <v>0</v>
      </c>
      <c r="BI711" s="217">
        <f>IF(N711="nulová",J711,0)</f>
        <v>0</v>
      </c>
      <c r="BJ711" s="18" t="s">
        <v>80</v>
      </c>
      <c r="BK711" s="217">
        <f>ROUND(I711*H711,2)</f>
        <v>0</v>
      </c>
      <c r="BL711" s="18" t="s">
        <v>143</v>
      </c>
      <c r="BM711" s="216" t="s">
        <v>896</v>
      </c>
    </row>
    <row r="712" s="2" customFormat="1">
      <c r="A712" s="39"/>
      <c r="B712" s="40"/>
      <c r="C712" s="41"/>
      <c r="D712" s="218" t="s">
        <v>146</v>
      </c>
      <c r="E712" s="41"/>
      <c r="F712" s="219" t="s">
        <v>897</v>
      </c>
      <c r="G712" s="41"/>
      <c r="H712" s="41"/>
      <c r="I712" s="220"/>
      <c r="J712" s="41"/>
      <c r="K712" s="41"/>
      <c r="L712" s="45"/>
      <c r="M712" s="221"/>
      <c r="N712" s="222"/>
      <c r="O712" s="85"/>
      <c r="P712" s="85"/>
      <c r="Q712" s="85"/>
      <c r="R712" s="85"/>
      <c r="S712" s="85"/>
      <c r="T712" s="86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T712" s="18" t="s">
        <v>146</v>
      </c>
      <c r="AU712" s="18" t="s">
        <v>82</v>
      </c>
    </row>
    <row r="713" s="2" customFormat="1" ht="16.5" customHeight="1">
      <c r="A713" s="39"/>
      <c r="B713" s="40"/>
      <c r="C713" s="256" t="s">
        <v>898</v>
      </c>
      <c r="D713" s="256" t="s">
        <v>179</v>
      </c>
      <c r="E713" s="257" t="s">
        <v>899</v>
      </c>
      <c r="F713" s="258" t="s">
        <v>900</v>
      </c>
      <c r="G713" s="259" t="s">
        <v>491</v>
      </c>
      <c r="H713" s="260">
        <v>1</v>
      </c>
      <c r="I713" s="261"/>
      <c r="J713" s="262">
        <f>ROUND(I713*H713,2)</f>
        <v>0</v>
      </c>
      <c r="K713" s="258" t="s">
        <v>19</v>
      </c>
      <c r="L713" s="263"/>
      <c r="M713" s="264" t="s">
        <v>19</v>
      </c>
      <c r="N713" s="265" t="s">
        <v>43</v>
      </c>
      <c r="O713" s="85"/>
      <c r="P713" s="214">
        <f>O713*H713</f>
        <v>0</v>
      </c>
      <c r="Q713" s="214">
        <v>0</v>
      </c>
      <c r="R713" s="214">
        <f>Q713*H713</f>
        <v>0</v>
      </c>
      <c r="S713" s="214">
        <v>0</v>
      </c>
      <c r="T713" s="215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16" t="s">
        <v>182</v>
      </c>
      <c r="AT713" s="216" t="s">
        <v>179</v>
      </c>
      <c r="AU713" s="216" t="s">
        <v>82</v>
      </c>
      <c r="AY713" s="18" t="s">
        <v>135</v>
      </c>
      <c r="BE713" s="217">
        <f>IF(N713="základní",J713,0)</f>
        <v>0</v>
      </c>
      <c r="BF713" s="217">
        <f>IF(N713="snížená",J713,0)</f>
        <v>0</v>
      </c>
      <c r="BG713" s="217">
        <f>IF(N713="zákl. přenesená",J713,0)</f>
        <v>0</v>
      </c>
      <c r="BH713" s="217">
        <f>IF(N713="sníž. přenesená",J713,0)</f>
        <v>0</v>
      </c>
      <c r="BI713" s="217">
        <f>IF(N713="nulová",J713,0)</f>
        <v>0</v>
      </c>
      <c r="BJ713" s="18" t="s">
        <v>80</v>
      </c>
      <c r="BK713" s="217">
        <f>ROUND(I713*H713,2)</f>
        <v>0</v>
      </c>
      <c r="BL713" s="18" t="s">
        <v>143</v>
      </c>
      <c r="BM713" s="216" t="s">
        <v>901</v>
      </c>
    </row>
    <row r="714" s="2" customFormat="1" ht="24.15" customHeight="1">
      <c r="A714" s="39"/>
      <c r="B714" s="40"/>
      <c r="C714" s="205" t="s">
        <v>902</v>
      </c>
      <c r="D714" s="205" t="s">
        <v>138</v>
      </c>
      <c r="E714" s="206" t="s">
        <v>903</v>
      </c>
      <c r="F714" s="207" t="s">
        <v>904</v>
      </c>
      <c r="G714" s="208" t="s">
        <v>289</v>
      </c>
      <c r="H714" s="209">
        <v>46</v>
      </c>
      <c r="I714" s="210"/>
      <c r="J714" s="211">
        <f>ROUND(I714*H714,2)</f>
        <v>0</v>
      </c>
      <c r="K714" s="207" t="s">
        <v>342</v>
      </c>
      <c r="L714" s="45"/>
      <c r="M714" s="212" t="s">
        <v>19</v>
      </c>
      <c r="N714" s="213" t="s">
        <v>43</v>
      </c>
      <c r="O714" s="85"/>
      <c r="P714" s="214">
        <f>O714*H714</f>
        <v>0</v>
      </c>
      <c r="Q714" s="214">
        <v>0.00020000000000000001</v>
      </c>
      <c r="R714" s="214">
        <f>Q714*H714</f>
        <v>0.0091999999999999998</v>
      </c>
      <c r="S714" s="214">
        <v>0</v>
      </c>
      <c r="T714" s="215">
        <f>S714*H714</f>
        <v>0</v>
      </c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R714" s="216" t="s">
        <v>143</v>
      </c>
      <c r="AT714" s="216" t="s">
        <v>138</v>
      </c>
      <c r="AU714" s="216" t="s">
        <v>82</v>
      </c>
      <c r="AY714" s="18" t="s">
        <v>135</v>
      </c>
      <c r="BE714" s="217">
        <f>IF(N714="základní",J714,0)</f>
        <v>0</v>
      </c>
      <c r="BF714" s="217">
        <f>IF(N714="snížená",J714,0)</f>
        <v>0</v>
      </c>
      <c r="BG714" s="217">
        <f>IF(N714="zákl. přenesená",J714,0)</f>
        <v>0</v>
      </c>
      <c r="BH714" s="217">
        <f>IF(N714="sníž. přenesená",J714,0)</f>
        <v>0</v>
      </c>
      <c r="BI714" s="217">
        <f>IF(N714="nulová",J714,0)</f>
        <v>0</v>
      </c>
      <c r="BJ714" s="18" t="s">
        <v>80</v>
      </c>
      <c r="BK714" s="217">
        <f>ROUND(I714*H714,2)</f>
        <v>0</v>
      </c>
      <c r="BL714" s="18" t="s">
        <v>143</v>
      </c>
      <c r="BM714" s="216" t="s">
        <v>905</v>
      </c>
    </row>
    <row r="715" s="2" customFormat="1">
      <c r="A715" s="39"/>
      <c r="B715" s="40"/>
      <c r="C715" s="41"/>
      <c r="D715" s="218" t="s">
        <v>146</v>
      </c>
      <c r="E715" s="41"/>
      <c r="F715" s="219" t="s">
        <v>906</v>
      </c>
      <c r="G715" s="41"/>
      <c r="H715" s="41"/>
      <c r="I715" s="220"/>
      <c r="J715" s="41"/>
      <c r="K715" s="41"/>
      <c r="L715" s="45"/>
      <c r="M715" s="221"/>
      <c r="N715" s="222"/>
      <c r="O715" s="85"/>
      <c r="P715" s="85"/>
      <c r="Q715" s="85"/>
      <c r="R715" s="85"/>
      <c r="S715" s="85"/>
      <c r="T715" s="86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T715" s="18" t="s">
        <v>146</v>
      </c>
      <c r="AU715" s="18" t="s">
        <v>82</v>
      </c>
    </row>
    <row r="716" s="13" customFormat="1">
      <c r="A716" s="13"/>
      <c r="B716" s="223"/>
      <c r="C716" s="224"/>
      <c r="D716" s="225" t="s">
        <v>148</v>
      </c>
      <c r="E716" s="226" t="s">
        <v>19</v>
      </c>
      <c r="F716" s="227" t="s">
        <v>907</v>
      </c>
      <c r="G716" s="224"/>
      <c r="H716" s="226" t="s">
        <v>19</v>
      </c>
      <c r="I716" s="228"/>
      <c r="J716" s="224"/>
      <c r="K716" s="224"/>
      <c r="L716" s="229"/>
      <c r="M716" s="230"/>
      <c r="N716" s="231"/>
      <c r="O716" s="231"/>
      <c r="P716" s="231"/>
      <c r="Q716" s="231"/>
      <c r="R716" s="231"/>
      <c r="S716" s="231"/>
      <c r="T716" s="232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3" t="s">
        <v>148</v>
      </c>
      <c r="AU716" s="233" t="s">
        <v>82</v>
      </c>
      <c r="AV716" s="13" t="s">
        <v>80</v>
      </c>
      <c r="AW716" s="13" t="s">
        <v>33</v>
      </c>
      <c r="AX716" s="13" t="s">
        <v>72</v>
      </c>
      <c r="AY716" s="233" t="s">
        <v>135</v>
      </c>
    </row>
    <row r="717" s="14" customFormat="1">
      <c r="A717" s="14"/>
      <c r="B717" s="234"/>
      <c r="C717" s="235"/>
      <c r="D717" s="225" t="s">
        <v>148</v>
      </c>
      <c r="E717" s="236" t="s">
        <v>19</v>
      </c>
      <c r="F717" s="237" t="s">
        <v>445</v>
      </c>
      <c r="G717" s="235"/>
      <c r="H717" s="238">
        <v>46</v>
      </c>
      <c r="I717" s="239"/>
      <c r="J717" s="235"/>
      <c r="K717" s="235"/>
      <c r="L717" s="240"/>
      <c r="M717" s="241"/>
      <c r="N717" s="242"/>
      <c r="O717" s="242"/>
      <c r="P717" s="242"/>
      <c r="Q717" s="242"/>
      <c r="R717" s="242"/>
      <c r="S717" s="242"/>
      <c r="T717" s="243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4" t="s">
        <v>148</v>
      </c>
      <c r="AU717" s="244" t="s">
        <v>82</v>
      </c>
      <c r="AV717" s="14" t="s">
        <v>82</v>
      </c>
      <c r="AW717" s="14" t="s">
        <v>33</v>
      </c>
      <c r="AX717" s="14" t="s">
        <v>80</v>
      </c>
      <c r="AY717" s="244" t="s">
        <v>135</v>
      </c>
    </row>
    <row r="718" s="2" customFormat="1" ht="33" customHeight="1">
      <c r="A718" s="39"/>
      <c r="B718" s="40"/>
      <c r="C718" s="205" t="s">
        <v>908</v>
      </c>
      <c r="D718" s="205" t="s">
        <v>138</v>
      </c>
      <c r="E718" s="206" t="s">
        <v>909</v>
      </c>
      <c r="F718" s="207" t="s">
        <v>910</v>
      </c>
      <c r="G718" s="208" t="s">
        <v>289</v>
      </c>
      <c r="H718" s="209">
        <v>15</v>
      </c>
      <c r="I718" s="210"/>
      <c r="J718" s="211">
        <f>ROUND(I718*H718,2)</f>
        <v>0</v>
      </c>
      <c r="K718" s="207" t="s">
        <v>342</v>
      </c>
      <c r="L718" s="45"/>
      <c r="M718" s="212" t="s">
        <v>19</v>
      </c>
      <c r="N718" s="213" t="s">
        <v>43</v>
      </c>
      <c r="O718" s="85"/>
      <c r="P718" s="214">
        <f>O718*H718</f>
        <v>0</v>
      </c>
      <c r="Q718" s="214">
        <v>6.9999999999999994E-05</v>
      </c>
      <c r="R718" s="214">
        <f>Q718*H718</f>
        <v>0.0010499999999999999</v>
      </c>
      <c r="S718" s="214">
        <v>0</v>
      </c>
      <c r="T718" s="215">
        <f>S718*H718</f>
        <v>0</v>
      </c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R718" s="216" t="s">
        <v>143</v>
      </c>
      <c r="AT718" s="216" t="s">
        <v>138</v>
      </c>
      <c r="AU718" s="216" t="s">
        <v>82</v>
      </c>
      <c r="AY718" s="18" t="s">
        <v>135</v>
      </c>
      <c r="BE718" s="217">
        <f>IF(N718="základní",J718,0)</f>
        <v>0</v>
      </c>
      <c r="BF718" s="217">
        <f>IF(N718="snížená",J718,0)</f>
        <v>0</v>
      </c>
      <c r="BG718" s="217">
        <f>IF(N718="zákl. přenesená",J718,0)</f>
        <v>0</v>
      </c>
      <c r="BH718" s="217">
        <f>IF(N718="sníž. přenesená",J718,0)</f>
        <v>0</v>
      </c>
      <c r="BI718" s="217">
        <f>IF(N718="nulová",J718,0)</f>
        <v>0</v>
      </c>
      <c r="BJ718" s="18" t="s">
        <v>80</v>
      </c>
      <c r="BK718" s="217">
        <f>ROUND(I718*H718,2)</f>
        <v>0</v>
      </c>
      <c r="BL718" s="18" t="s">
        <v>143</v>
      </c>
      <c r="BM718" s="216" t="s">
        <v>911</v>
      </c>
    </row>
    <row r="719" s="2" customFormat="1">
      <c r="A719" s="39"/>
      <c r="B719" s="40"/>
      <c r="C719" s="41"/>
      <c r="D719" s="218" t="s">
        <v>146</v>
      </c>
      <c r="E719" s="41"/>
      <c r="F719" s="219" t="s">
        <v>912</v>
      </c>
      <c r="G719" s="41"/>
      <c r="H719" s="41"/>
      <c r="I719" s="220"/>
      <c r="J719" s="41"/>
      <c r="K719" s="41"/>
      <c r="L719" s="45"/>
      <c r="M719" s="221"/>
      <c r="N719" s="222"/>
      <c r="O719" s="85"/>
      <c r="P719" s="85"/>
      <c r="Q719" s="85"/>
      <c r="R719" s="85"/>
      <c r="S719" s="85"/>
      <c r="T719" s="86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T719" s="18" t="s">
        <v>146</v>
      </c>
      <c r="AU719" s="18" t="s">
        <v>82</v>
      </c>
    </row>
    <row r="720" s="13" customFormat="1">
      <c r="A720" s="13"/>
      <c r="B720" s="223"/>
      <c r="C720" s="224"/>
      <c r="D720" s="225" t="s">
        <v>148</v>
      </c>
      <c r="E720" s="226" t="s">
        <v>19</v>
      </c>
      <c r="F720" s="227" t="s">
        <v>913</v>
      </c>
      <c r="G720" s="224"/>
      <c r="H720" s="226" t="s">
        <v>19</v>
      </c>
      <c r="I720" s="228"/>
      <c r="J720" s="224"/>
      <c r="K720" s="224"/>
      <c r="L720" s="229"/>
      <c r="M720" s="230"/>
      <c r="N720" s="231"/>
      <c r="O720" s="231"/>
      <c r="P720" s="231"/>
      <c r="Q720" s="231"/>
      <c r="R720" s="231"/>
      <c r="S720" s="231"/>
      <c r="T720" s="232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3" t="s">
        <v>148</v>
      </c>
      <c r="AU720" s="233" t="s">
        <v>82</v>
      </c>
      <c r="AV720" s="13" t="s">
        <v>80</v>
      </c>
      <c r="AW720" s="13" t="s">
        <v>33</v>
      </c>
      <c r="AX720" s="13" t="s">
        <v>72</v>
      </c>
      <c r="AY720" s="233" t="s">
        <v>135</v>
      </c>
    </row>
    <row r="721" s="14" customFormat="1">
      <c r="A721" s="14"/>
      <c r="B721" s="234"/>
      <c r="C721" s="235"/>
      <c r="D721" s="225" t="s">
        <v>148</v>
      </c>
      <c r="E721" s="236" t="s">
        <v>19</v>
      </c>
      <c r="F721" s="237" t="s">
        <v>8</v>
      </c>
      <c r="G721" s="235"/>
      <c r="H721" s="238">
        <v>15</v>
      </c>
      <c r="I721" s="239"/>
      <c r="J721" s="235"/>
      <c r="K721" s="235"/>
      <c r="L721" s="240"/>
      <c r="M721" s="241"/>
      <c r="N721" s="242"/>
      <c r="O721" s="242"/>
      <c r="P721" s="242"/>
      <c r="Q721" s="242"/>
      <c r="R721" s="242"/>
      <c r="S721" s="242"/>
      <c r="T721" s="243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44" t="s">
        <v>148</v>
      </c>
      <c r="AU721" s="244" t="s">
        <v>82</v>
      </c>
      <c r="AV721" s="14" t="s">
        <v>82</v>
      </c>
      <c r="AW721" s="14" t="s">
        <v>33</v>
      </c>
      <c r="AX721" s="14" t="s">
        <v>80</v>
      </c>
      <c r="AY721" s="244" t="s">
        <v>135</v>
      </c>
    </row>
    <row r="722" s="2" customFormat="1" ht="24.15" customHeight="1">
      <c r="A722" s="39"/>
      <c r="B722" s="40"/>
      <c r="C722" s="205" t="s">
        <v>914</v>
      </c>
      <c r="D722" s="205" t="s">
        <v>138</v>
      </c>
      <c r="E722" s="206" t="s">
        <v>915</v>
      </c>
      <c r="F722" s="207" t="s">
        <v>916</v>
      </c>
      <c r="G722" s="208" t="s">
        <v>289</v>
      </c>
      <c r="H722" s="209">
        <v>117</v>
      </c>
      <c r="I722" s="210"/>
      <c r="J722" s="211">
        <f>ROUND(I722*H722,2)</f>
        <v>0</v>
      </c>
      <c r="K722" s="207" t="s">
        <v>342</v>
      </c>
      <c r="L722" s="45"/>
      <c r="M722" s="212" t="s">
        <v>19</v>
      </c>
      <c r="N722" s="213" t="s">
        <v>43</v>
      </c>
      <c r="O722" s="85"/>
      <c r="P722" s="214">
        <f>O722*H722</f>
        <v>0</v>
      </c>
      <c r="Q722" s="214">
        <v>0.00040000000000000002</v>
      </c>
      <c r="R722" s="214">
        <f>Q722*H722</f>
        <v>0.046800000000000001</v>
      </c>
      <c r="S722" s="214">
        <v>0</v>
      </c>
      <c r="T722" s="215">
        <f>S722*H722</f>
        <v>0</v>
      </c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R722" s="216" t="s">
        <v>143</v>
      </c>
      <c r="AT722" s="216" t="s">
        <v>138</v>
      </c>
      <c r="AU722" s="216" t="s">
        <v>82</v>
      </c>
      <c r="AY722" s="18" t="s">
        <v>135</v>
      </c>
      <c r="BE722" s="217">
        <f>IF(N722="základní",J722,0)</f>
        <v>0</v>
      </c>
      <c r="BF722" s="217">
        <f>IF(N722="snížená",J722,0)</f>
        <v>0</v>
      </c>
      <c r="BG722" s="217">
        <f>IF(N722="zákl. přenesená",J722,0)</f>
        <v>0</v>
      </c>
      <c r="BH722" s="217">
        <f>IF(N722="sníž. přenesená",J722,0)</f>
        <v>0</v>
      </c>
      <c r="BI722" s="217">
        <f>IF(N722="nulová",J722,0)</f>
        <v>0</v>
      </c>
      <c r="BJ722" s="18" t="s">
        <v>80</v>
      </c>
      <c r="BK722" s="217">
        <f>ROUND(I722*H722,2)</f>
        <v>0</v>
      </c>
      <c r="BL722" s="18" t="s">
        <v>143</v>
      </c>
      <c r="BM722" s="216" t="s">
        <v>917</v>
      </c>
    </row>
    <row r="723" s="2" customFormat="1">
      <c r="A723" s="39"/>
      <c r="B723" s="40"/>
      <c r="C723" s="41"/>
      <c r="D723" s="218" t="s">
        <v>146</v>
      </c>
      <c r="E723" s="41"/>
      <c r="F723" s="219" t="s">
        <v>918</v>
      </c>
      <c r="G723" s="41"/>
      <c r="H723" s="41"/>
      <c r="I723" s="220"/>
      <c r="J723" s="41"/>
      <c r="K723" s="41"/>
      <c r="L723" s="45"/>
      <c r="M723" s="221"/>
      <c r="N723" s="222"/>
      <c r="O723" s="85"/>
      <c r="P723" s="85"/>
      <c r="Q723" s="85"/>
      <c r="R723" s="85"/>
      <c r="S723" s="85"/>
      <c r="T723" s="86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T723" s="18" t="s">
        <v>146</v>
      </c>
      <c r="AU723" s="18" t="s">
        <v>82</v>
      </c>
    </row>
    <row r="724" s="13" customFormat="1">
      <c r="A724" s="13"/>
      <c r="B724" s="223"/>
      <c r="C724" s="224"/>
      <c r="D724" s="225" t="s">
        <v>148</v>
      </c>
      <c r="E724" s="226" t="s">
        <v>19</v>
      </c>
      <c r="F724" s="227" t="s">
        <v>919</v>
      </c>
      <c r="G724" s="224"/>
      <c r="H724" s="226" t="s">
        <v>19</v>
      </c>
      <c r="I724" s="228"/>
      <c r="J724" s="224"/>
      <c r="K724" s="224"/>
      <c r="L724" s="229"/>
      <c r="M724" s="230"/>
      <c r="N724" s="231"/>
      <c r="O724" s="231"/>
      <c r="P724" s="231"/>
      <c r="Q724" s="231"/>
      <c r="R724" s="231"/>
      <c r="S724" s="231"/>
      <c r="T724" s="232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3" t="s">
        <v>148</v>
      </c>
      <c r="AU724" s="233" t="s">
        <v>82</v>
      </c>
      <c r="AV724" s="13" t="s">
        <v>80</v>
      </c>
      <c r="AW724" s="13" t="s">
        <v>33</v>
      </c>
      <c r="AX724" s="13" t="s">
        <v>72</v>
      </c>
      <c r="AY724" s="233" t="s">
        <v>135</v>
      </c>
    </row>
    <row r="725" s="14" customFormat="1">
      <c r="A725" s="14"/>
      <c r="B725" s="234"/>
      <c r="C725" s="235"/>
      <c r="D725" s="225" t="s">
        <v>148</v>
      </c>
      <c r="E725" s="236" t="s">
        <v>19</v>
      </c>
      <c r="F725" s="237" t="s">
        <v>828</v>
      </c>
      <c r="G725" s="235"/>
      <c r="H725" s="238">
        <v>117</v>
      </c>
      <c r="I725" s="239"/>
      <c r="J725" s="235"/>
      <c r="K725" s="235"/>
      <c r="L725" s="240"/>
      <c r="M725" s="241"/>
      <c r="N725" s="242"/>
      <c r="O725" s="242"/>
      <c r="P725" s="242"/>
      <c r="Q725" s="242"/>
      <c r="R725" s="242"/>
      <c r="S725" s="242"/>
      <c r="T725" s="243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44" t="s">
        <v>148</v>
      </c>
      <c r="AU725" s="244" t="s">
        <v>82</v>
      </c>
      <c r="AV725" s="14" t="s">
        <v>82</v>
      </c>
      <c r="AW725" s="14" t="s">
        <v>33</v>
      </c>
      <c r="AX725" s="14" t="s">
        <v>80</v>
      </c>
      <c r="AY725" s="244" t="s">
        <v>135</v>
      </c>
    </row>
    <row r="726" s="2" customFormat="1" ht="33" customHeight="1">
      <c r="A726" s="39"/>
      <c r="B726" s="40"/>
      <c r="C726" s="205" t="s">
        <v>920</v>
      </c>
      <c r="D726" s="205" t="s">
        <v>138</v>
      </c>
      <c r="E726" s="206" t="s">
        <v>921</v>
      </c>
      <c r="F726" s="207" t="s">
        <v>922</v>
      </c>
      <c r="G726" s="208" t="s">
        <v>289</v>
      </c>
      <c r="H726" s="209">
        <v>44.5</v>
      </c>
      <c r="I726" s="210"/>
      <c r="J726" s="211">
        <f>ROUND(I726*H726,2)</f>
        <v>0</v>
      </c>
      <c r="K726" s="207" t="s">
        <v>342</v>
      </c>
      <c r="L726" s="45"/>
      <c r="M726" s="212" t="s">
        <v>19</v>
      </c>
      <c r="N726" s="213" t="s">
        <v>43</v>
      </c>
      <c r="O726" s="85"/>
      <c r="P726" s="214">
        <f>O726*H726</f>
        <v>0</v>
      </c>
      <c r="Q726" s="214">
        <v>0.00012999999999999999</v>
      </c>
      <c r="R726" s="214">
        <f>Q726*H726</f>
        <v>0.0057849999999999993</v>
      </c>
      <c r="S726" s="214">
        <v>0</v>
      </c>
      <c r="T726" s="215">
        <f>S726*H726</f>
        <v>0</v>
      </c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R726" s="216" t="s">
        <v>143</v>
      </c>
      <c r="AT726" s="216" t="s">
        <v>138</v>
      </c>
      <c r="AU726" s="216" t="s">
        <v>82</v>
      </c>
      <c r="AY726" s="18" t="s">
        <v>135</v>
      </c>
      <c r="BE726" s="217">
        <f>IF(N726="základní",J726,0)</f>
        <v>0</v>
      </c>
      <c r="BF726" s="217">
        <f>IF(N726="snížená",J726,0)</f>
        <v>0</v>
      </c>
      <c r="BG726" s="217">
        <f>IF(N726="zákl. přenesená",J726,0)</f>
        <v>0</v>
      </c>
      <c r="BH726" s="217">
        <f>IF(N726="sníž. přenesená",J726,0)</f>
        <v>0</v>
      </c>
      <c r="BI726" s="217">
        <f>IF(N726="nulová",J726,0)</f>
        <v>0</v>
      </c>
      <c r="BJ726" s="18" t="s">
        <v>80</v>
      </c>
      <c r="BK726" s="217">
        <f>ROUND(I726*H726,2)</f>
        <v>0</v>
      </c>
      <c r="BL726" s="18" t="s">
        <v>143</v>
      </c>
      <c r="BM726" s="216" t="s">
        <v>923</v>
      </c>
    </row>
    <row r="727" s="2" customFormat="1">
      <c r="A727" s="39"/>
      <c r="B727" s="40"/>
      <c r="C727" s="41"/>
      <c r="D727" s="218" t="s">
        <v>146</v>
      </c>
      <c r="E727" s="41"/>
      <c r="F727" s="219" t="s">
        <v>924</v>
      </c>
      <c r="G727" s="41"/>
      <c r="H727" s="41"/>
      <c r="I727" s="220"/>
      <c r="J727" s="41"/>
      <c r="K727" s="41"/>
      <c r="L727" s="45"/>
      <c r="M727" s="221"/>
      <c r="N727" s="222"/>
      <c r="O727" s="85"/>
      <c r="P727" s="85"/>
      <c r="Q727" s="85"/>
      <c r="R727" s="85"/>
      <c r="S727" s="85"/>
      <c r="T727" s="86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T727" s="18" t="s">
        <v>146</v>
      </c>
      <c r="AU727" s="18" t="s">
        <v>82</v>
      </c>
    </row>
    <row r="728" s="13" customFormat="1">
      <c r="A728" s="13"/>
      <c r="B728" s="223"/>
      <c r="C728" s="224"/>
      <c r="D728" s="225" t="s">
        <v>148</v>
      </c>
      <c r="E728" s="226" t="s">
        <v>19</v>
      </c>
      <c r="F728" s="227" t="s">
        <v>925</v>
      </c>
      <c r="G728" s="224"/>
      <c r="H728" s="226" t="s">
        <v>19</v>
      </c>
      <c r="I728" s="228"/>
      <c r="J728" s="224"/>
      <c r="K728" s="224"/>
      <c r="L728" s="229"/>
      <c r="M728" s="230"/>
      <c r="N728" s="231"/>
      <c r="O728" s="231"/>
      <c r="P728" s="231"/>
      <c r="Q728" s="231"/>
      <c r="R728" s="231"/>
      <c r="S728" s="231"/>
      <c r="T728" s="232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3" t="s">
        <v>148</v>
      </c>
      <c r="AU728" s="233" t="s">
        <v>82</v>
      </c>
      <c r="AV728" s="13" t="s">
        <v>80</v>
      </c>
      <c r="AW728" s="13" t="s">
        <v>33</v>
      </c>
      <c r="AX728" s="13" t="s">
        <v>72</v>
      </c>
      <c r="AY728" s="233" t="s">
        <v>135</v>
      </c>
    </row>
    <row r="729" s="14" customFormat="1">
      <c r="A729" s="14"/>
      <c r="B729" s="234"/>
      <c r="C729" s="235"/>
      <c r="D729" s="225" t="s">
        <v>148</v>
      </c>
      <c r="E729" s="236" t="s">
        <v>19</v>
      </c>
      <c r="F729" s="237" t="s">
        <v>926</v>
      </c>
      <c r="G729" s="235"/>
      <c r="H729" s="238">
        <v>44.5</v>
      </c>
      <c r="I729" s="239"/>
      <c r="J729" s="235"/>
      <c r="K729" s="235"/>
      <c r="L729" s="240"/>
      <c r="M729" s="241"/>
      <c r="N729" s="242"/>
      <c r="O729" s="242"/>
      <c r="P729" s="242"/>
      <c r="Q729" s="242"/>
      <c r="R729" s="242"/>
      <c r="S729" s="242"/>
      <c r="T729" s="243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44" t="s">
        <v>148</v>
      </c>
      <c r="AU729" s="244" t="s">
        <v>82</v>
      </c>
      <c r="AV729" s="14" t="s">
        <v>82</v>
      </c>
      <c r="AW729" s="14" t="s">
        <v>33</v>
      </c>
      <c r="AX729" s="14" t="s">
        <v>80</v>
      </c>
      <c r="AY729" s="244" t="s">
        <v>135</v>
      </c>
    </row>
    <row r="730" s="2" customFormat="1" ht="37.8" customHeight="1">
      <c r="A730" s="39"/>
      <c r="B730" s="40"/>
      <c r="C730" s="205" t="s">
        <v>927</v>
      </c>
      <c r="D730" s="205" t="s">
        <v>138</v>
      </c>
      <c r="E730" s="206" t="s">
        <v>928</v>
      </c>
      <c r="F730" s="207" t="s">
        <v>929</v>
      </c>
      <c r="G730" s="208" t="s">
        <v>188</v>
      </c>
      <c r="H730" s="209">
        <v>21</v>
      </c>
      <c r="I730" s="210"/>
      <c r="J730" s="211">
        <f>ROUND(I730*H730,2)</f>
        <v>0</v>
      </c>
      <c r="K730" s="207" t="s">
        <v>342</v>
      </c>
      <c r="L730" s="45"/>
      <c r="M730" s="212" t="s">
        <v>19</v>
      </c>
      <c r="N730" s="213" t="s">
        <v>43</v>
      </c>
      <c r="O730" s="85"/>
      <c r="P730" s="214">
        <f>O730*H730</f>
        <v>0</v>
      </c>
      <c r="Q730" s="214">
        <v>0.0016000000000000001</v>
      </c>
      <c r="R730" s="214">
        <f>Q730*H730</f>
        <v>0.033600000000000005</v>
      </c>
      <c r="S730" s="214">
        <v>0</v>
      </c>
      <c r="T730" s="215">
        <f>S730*H730</f>
        <v>0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16" t="s">
        <v>143</v>
      </c>
      <c r="AT730" s="216" t="s">
        <v>138</v>
      </c>
      <c r="AU730" s="216" t="s">
        <v>82</v>
      </c>
      <c r="AY730" s="18" t="s">
        <v>135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18" t="s">
        <v>80</v>
      </c>
      <c r="BK730" s="217">
        <f>ROUND(I730*H730,2)</f>
        <v>0</v>
      </c>
      <c r="BL730" s="18" t="s">
        <v>143</v>
      </c>
      <c r="BM730" s="216" t="s">
        <v>930</v>
      </c>
    </row>
    <row r="731" s="2" customFormat="1">
      <c r="A731" s="39"/>
      <c r="B731" s="40"/>
      <c r="C731" s="41"/>
      <c r="D731" s="218" t="s">
        <v>146</v>
      </c>
      <c r="E731" s="41"/>
      <c r="F731" s="219" t="s">
        <v>931</v>
      </c>
      <c r="G731" s="41"/>
      <c r="H731" s="41"/>
      <c r="I731" s="220"/>
      <c r="J731" s="41"/>
      <c r="K731" s="41"/>
      <c r="L731" s="45"/>
      <c r="M731" s="221"/>
      <c r="N731" s="222"/>
      <c r="O731" s="85"/>
      <c r="P731" s="85"/>
      <c r="Q731" s="85"/>
      <c r="R731" s="85"/>
      <c r="S731" s="85"/>
      <c r="T731" s="86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T731" s="18" t="s">
        <v>146</v>
      </c>
      <c r="AU731" s="18" t="s">
        <v>82</v>
      </c>
    </row>
    <row r="732" s="13" customFormat="1">
      <c r="A732" s="13"/>
      <c r="B732" s="223"/>
      <c r="C732" s="224"/>
      <c r="D732" s="225" t="s">
        <v>148</v>
      </c>
      <c r="E732" s="226" t="s">
        <v>19</v>
      </c>
      <c r="F732" s="227" t="s">
        <v>932</v>
      </c>
      <c r="G732" s="224"/>
      <c r="H732" s="226" t="s">
        <v>19</v>
      </c>
      <c r="I732" s="228"/>
      <c r="J732" s="224"/>
      <c r="K732" s="224"/>
      <c r="L732" s="229"/>
      <c r="M732" s="230"/>
      <c r="N732" s="231"/>
      <c r="O732" s="231"/>
      <c r="P732" s="231"/>
      <c r="Q732" s="231"/>
      <c r="R732" s="231"/>
      <c r="S732" s="231"/>
      <c r="T732" s="232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3" t="s">
        <v>148</v>
      </c>
      <c r="AU732" s="233" t="s">
        <v>82</v>
      </c>
      <c r="AV732" s="13" t="s">
        <v>80</v>
      </c>
      <c r="AW732" s="13" t="s">
        <v>33</v>
      </c>
      <c r="AX732" s="13" t="s">
        <v>72</v>
      </c>
      <c r="AY732" s="233" t="s">
        <v>135</v>
      </c>
    </row>
    <row r="733" s="14" customFormat="1">
      <c r="A733" s="14"/>
      <c r="B733" s="234"/>
      <c r="C733" s="235"/>
      <c r="D733" s="225" t="s">
        <v>148</v>
      </c>
      <c r="E733" s="236" t="s">
        <v>19</v>
      </c>
      <c r="F733" s="237" t="s">
        <v>933</v>
      </c>
      <c r="G733" s="235"/>
      <c r="H733" s="238">
        <v>21</v>
      </c>
      <c r="I733" s="239"/>
      <c r="J733" s="235"/>
      <c r="K733" s="235"/>
      <c r="L733" s="240"/>
      <c r="M733" s="241"/>
      <c r="N733" s="242"/>
      <c r="O733" s="242"/>
      <c r="P733" s="242"/>
      <c r="Q733" s="242"/>
      <c r="R733" s="242"/>
      <c r="S733" s="242"/>
      <c r="T733" s="243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44" t="s">
        <v>148</v>
      </c>
      <c r="AU733" s="244" t="s">
        <v>82</v>
      </c>
      <c r="AV733" s="14" t="s">
        <v>82</v>
      </c>
      <c r="AW733" s="14" t="s">
        <v>33</v>
      </c>
      <c r="AX733" s="14" t="s">
        <v>80</v>
      </c>
      <c r="AY733" s="244" t="s">
        <v>135</v>
      </c>
    </row>
    <row r="734" s="2" customFormat="1" ht="24.15" customHeight="1">
      <c r="A734" s="39"/>
      <c r="B734" s="40"/>
      <c r="C734" s="205" t="s">
        <v>934</v>
      </c>
      <c r="D734" s="205" t="s">
        <v>138</v>
      </c>
      <c r="E734" s="206" t="s">
        <v>935</v>
      </c>
      <c r="F734" s="207" t="s">
        <v>936</v>
      </c>
      <c r="G734" s="208" t="s">
        <v>491</v>
      </c>
      <c r="H734" s="209">
        <v>2</v>
      </c>
      <c r="I734" s="210"/>
      <c r="J734" s="211">
        <f>ROUND(I734*H734,2)</f>
        <v>0</v>
      </c>
      <c r="K734" s="207" t="s">
        <v>342</v>
      </c>
      <c r="L734" s="45"/>
      <c r="M734" s="212" t="s">
        <v>19</v>
      </c>
      <c r="N734" s="213" t="s">
        <v>43</v>
      </c>
      <c r="O734" s="85"/>
      <c r="P734" s="214">
        <f>O734*H734</f>
        <v>0</v>
      </c>
      <c r="Q734" s="214">
        <v>0.00054000000000000001</v>
      </c>
      <c r="R734" s="214">
        <f>Q734*H734</f>
        <v>0.00108</v>
      </c>
      <c r="S734" s="214">
        <v>0</v>
      </c>
      <c r="T734" s="215">
        <f>S734*H734</f>
        <v>0</v>
      </c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R734" s="216" t="s">
        <v>143</v>
      </c>
      <c r="AT734" s="216" t="s">
        <v>138</v>
      </c>
      <c r="AU734" s="216" t="s">
        <v>82</v>
      </c>
      <c r="AY734" s="18" t="s">
        <v>135</v>
      </c>
      <c r="BE734" s="217">
        <f>IF(N734="základní",J734,0)</f>
        <v>0</v>
      </c>
      <c r="BF734" s="217">
        <f>IF(N734="snížená",J734,0)</f>
        <v>0</v>
      </c>
      <c r="BG734" s="217">
        <f>IF(N734="zákl. přenesená",J734,0)</f>
        <v>0</v>
      </c>
      <c r="BH734" s="217">
        <f>IF(N734="sníž. přenesená",J734,0)</f>
        <v>0</v>
      </c>
      <c r="BI734" s="217">
        <f>IF(N734="nulová",J734,0)</f>
        <v>0</v>
      </c>
      <c r="BJ734" s="18" t="s">
        <v>80</v>
      </c>
      <c r="BK734" s="217">
        <f>ROUND(I734*H734,2)</f>
        <v>0</v>
      </c>
      <c r="BL734" s="18" t="s">
        <v>143</v>
      </c>
      <c r="BM734" s="216" t="s">
        <v>937</v>
      </c>
    </row>
    <row r="735" s="2" customFormat="1">
      <c r="A735" s="39"/>
      <c r="B735" s="40"/>
      <c r="C735" s="41"/>
      <c r="D735" s="218" t="s">
        <v>146</v>
      </c>
      <c r="E735" s="41"/>
      <c r="F735" s="219" t="s">
        <v>938</v>
      </c>
      <c r="G735" s="41"/>
      <c r="H735" s="41"/>
      <c r="I735" s="220"/>
      <c r="J735" s="41"/>
      <c r="K735" s="41"/>
      <c r="L735" s="45"/>
      <c r="M735" s="221"/>
      <c r="N735" s="222"/>
      <c r="O735" s="85"/>
      <c r="P735" s="85"/>
      <c r="Q735" s="85"/>
      <c r="R735" s="85"/>
      <c r="S735" s="85"/>
      <c r="T735" s="86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T735" s="18" t="s">
        <v>146</v>
      </c>
      <c r="AU735" s="18" t="s">
        <v>82</v>
      </c>
    </row>
    <row r="736" s="13" customFormat="1">
      <c r="A736" s="13"/>
      <c r="B736" s="223"/>
      <c r="C736" s="224"/>
      <c r="D736" s="225" t="s">
        <v>148</v>
      </c>
      <c r="E736" s="226" t="s">
        <v>19</v>
      </c>
      <c r="F736" s="227" t="s">
        <v>939</v>
      </c>
      <c r="G736" s="224"/>
      <c r="H736" s="226" t="s">
        <v>19</v>
      </c>
      <c r="I736" s="228"/>
      <c r="J736" s="224"/>
      <c r="K736" s="224"/>
      <c r="L736" s="229"/>
      <c r="M736" s="230"/>
      <c r="N736" s="231"/>
      <c r="O736" s="231"/>
      <c r="P736" s="231"/>
      <c r="Q736" s="231"/>
      <c r="R736" s="231"/>
      <c r="S736" s="231"/>
      <c r="T736" s="232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3" t="s">
        <v>148</v>
      </c>
      <c r="AU736" s="233" t="s">
        <v>82</v>
      </c>
      <c r="AV736" s="13" t="s">
        <v>80</v>
      </c>
      <c r="AW736" s="13" t="s">
        <v>33</v>
      </c>
      <c r="AX736" s="13" t="s">
        <v>72</v>
      </c>
      <c r="AY736" s="233" t="s">
        <v>135</v>
      </c>
    </row>
    <row r="737" s="14" customFormat="1">
      <c r="A737" s="14"/>
      <c r="B737" s="234"/>
      <c r="C737" s="235"/>
      <c r="D737" s="225" t="s">
        <v>148</v>
      </c>
      <c r="E737" s="236" t="s">
        <v>19</v>
      </c>
      <c r="F737" s="237" t="s">
        <v>82</v>
      </c>
      <c r="G737" s="235"/>
      <c r="H737" s="238">
        <v>2</v>
      </c>
      <c r="I737" s="239"/>
      <c r="J737" s="235"/>
      <c r="K737" s="235"/>
      <c r="L737" s="240"/>
      <c r="M737" s="241"/>
      <c r="N737" s="242"/>
      <c r="O737" s="242"/>
      <c r="P737" s="242"/>
      <c r="Q737" s="242"/>
      <c r="R737" s="242"/>
      <c r="S737" s="242"/>
      <c r="T737" s="243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44" t="s">
        <v>148</v>
      </c>
      <c r="AU737" s="244" t="s">
        <v>82</v>
      </c>
      <c r="AV737" s="14" t="s">
        <v>82</v>
      </c>
      <c r="AW737" s="14" t="s">
        <v>33</v>
      </c>
      <c r="AX737" s="14" t="s">
        <v>80</v>
      </c>
      <c r="AY737" s="244" t="s">
        <v>135</v>
      </c>
    </row>
    <row r="738" s="2" customFormat="1" ht="24.15" customHeight="1">
      <c r="A738" s="39"/>
      <c r="B738" s="40"/>
      <c r="C738" s="205" t="s">
        <v>940</v>
      </c>
      <c r="D738" s="205" t="s">
        <v>138</v>
      </c>
      <c r="E738" s="206" t="s">
        <v>941</v>
      </c>
      <c r="F738" s="207" t="s">
        <v>942</v>
      </c>
      <c r="G738" s="208" t="s">
        <v>289</v>
      </c>
      <c r="H738" s="209">
        <v>19.5</v>
      </c>
      <c r="I738" s="210"/>
      <c r="J738" s="211">
        <f>ROUND(I738*H738,2)</f>
        <v>0</v>
      </c>
      <c r="K738" s="207" t="s">
        <v>142</v>
      </c>
      <c r="L738" s="45"/>
      <c r="M738" s="212" t="s">
        <v>19</v>
      </c>
      <c r="N738" s="213" t="s">
        <v>43</v>
      </c>
      <c r="O738" s="85"/>
      <c r="P738" s="214">
        <f>O738*H738</f>
        <v>0</v>
      </c>
      <c r="Q738" s="214">
        <v>0.00013999999999999999</v>
      </c>
      <c r="R738" s="214">
        <f>Q738*H738</f>
        <v>0.0027299999999999998</v>
      </c>
      <c r="S738" s="214">
        <v>0</v>
      </c>
      <c r="T738" s="215">
        <f>S738*H738</f>
        <v>0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16" t="s">
        <v>143</v>
      </c>
      <c r="AT738" s="216" t="s">
        <v>138</v>
      </c>
      <c r="AU738" s="216" t="s">
        <v>82</v>
      </c>
      <c r="AY738" s="18" t="s">
        <v>135</v>
      </c>
      <c r="BE738" s="217">
        <f>IF(N738="základní",J738,0)</f>
        <v>0</v>
      </c>
      <c r="BF738" s="217">
        <f>IF(N738="snížená",J738,0)</f>
        <v>0</v>
      </c>
      <c r="BG738" s="217">
        <f>IF(N738="zákl. přenesená",J738,0)</f>
        <v>0</v>
      </c>
      <c r="BH738" s="217">
        <f>IF(N738="sníž. přenesená",J738,0)</f>
        <v>0</v>
      </c>
      <c r="BI738" s="217">
        <f>IF(N738="nulová",J738,0)</f>
        <v>0</v>
      </c>
      <c r="BJ738" s="18" t="s">
        <v>80</v>
      </c>
      <c r="BK738" s="217">
        <f>ROUND(I738*H738,2)</f>
        <v>0</v>
      </c>
      <c r="BL738" s="18" t="s">
        <v>143</v>
      </c>
      <c r="BM738" s="216" t="s">
        <v>943</v>
      </c>
    </row>
    <row r="739" s="2" customFormat="1">
      <c r="A739" s="39"/>
      <c r="B739" s="40"/>
      <c r="C739" s="41"/>
      <c r="D739" s="218" t="s">
        <v>146</v>
      </c>
      <c r="E739" s="41"/>
      <c r="F739" s="219" t="s">
        <v>944</v>
      </c>
      <c r="G739" s="41"/>
      <c r="H739" s="41"/>
      <c r="I739" s="220"/>
      <c r="J739" s="41"/>
      <c r="K739" s="41"/>
      <c r="L739" s="45"/>
      <c r="M739" s="221"/>
      <c r="N739" s="222"/>
      <c r="O739" s="85"/>
      <c r="P739" s="85"/>
      <c r="Q739" s="85"/>
      <c r="R739" s="85"/>
      <c r="S739" s="85"/>
      <c r="T739" s="86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T739" s="18" t="s">
        <v>146</v>
      </c>
      <c r="AU739" s="18" t="s">
        <v>82</v>
      </c>
    </row>
    <row r="740" s="14" customFormat="1">
      <c r="A740" s="14"/>
      <c r="B740" s="234"/>
      <c r="C740" s="235"/>
      <c r="D740" s="225" t="s">
        <v>148</v>
      </c>
      <c r="E740" s="236" t="s">
        <v>19</v>
      </c>
      <c r="F740" s="237" t="s">
        <v>945</v>
      </c>
      <c r="G740" s="235"/>
      <c r="H740" s="238">
        <v>19.5</v>
      </c>
      <c r="I740" s="239"/>
      <c r="J740" s="235"/>
      <c r="K740" s="235"/>
      <c r="L740" s="240"/>
      <c r="M740" s="241"/>
      <c r="N740" s="242"/>
      <c r="O740" s="242"/>
      <c r="P740" s="242"/>
      <c r="Q740" s="242"/>
      <c r="R740" s="242"/>
      <c r="S740" s="242"/>
      <c r="T740" s="243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44" t="s">
        <v>148</v>
      </c>
      <c r="AU740" s="244" t="s">
        <v>82</v>
      </c>
      <c r="AV740" s="14" t="s">
        <v>82</v>
      </c>
      <c r="AW740" s="14" t="s">
        <v>33</v>
      </c>
      <c r="AX740" s="14" t="s">
        <v>80</v>
      </c>
      <c r="AY740" s="244" t="s">
        <v>135</v>
      </c>
    </row>
    <row r="741" s="2" customFormat="1" ht="37.8" customHeight="1">
      <c r="A741" s="39"/>
      <c r="B741" s="40"/>
      <c r="C741" s="205" t="s">
        <v>946</v>
      </c>
      <c r="D741" s="205" t="s">
        <v>138</v>
      </c>
      <c r="E741" s="206" t="s">
        <v>947</v>
      </c>
      <c r="F741" s="207" t="s">
        <v>948</v>
      </c>
      <c r="G741" s="208" t="s">
        <v>289</v>
      </c>
      <c r="H741" s="209">
        <v>242</v>
      </c>
      <c r="I741" s="210"/>
      <c r="J741" s="211">
        <f>ROUND(I741*H741,2)</f>
        <v>0</v>
      </c>
      <c r="K741" s="207" t="s">
        <v>342</v>
      </c>
      <c r="L741" s="45"/>
      <c r="M741" s="212" t="s">
        <v>19</v>
      </c>
      <c r="N741" s="213" t="s">
        <v>43</v>
      </c>
      <c r="O741" s="85"/>
      <c r="P741" s="214">
        <f>O741*H741</f>
        <v>0</v>
      </c>
      <c r="Q741" s="214">
        <v>0</v>
      </c>
      <c r="R741" s="214">
        <f>Q741*H741</f>
        <v>0</v>
      </c>
      <c r="S741" s="214">
        <v>0</v>
      </c>
      <c r="T741" s="215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16" t="s">
        <v>143</v>
      </c>
      <c r="AT741" s="216" t="s">
        <v>138</v>
      </c>
      <c r="AU741" s="216" t="s">
        <v>82</v>
      </c>
      <c r="AY741" s="18" t="s">
        <v>135</v>
      </c>
      <c r="BE741" s="217">
        <f>IF(N741="základní",J741,0)</f>
        <v>0</v>
      </c>
      <c r="BF741" s="217">
        <f>IF(N741="snížená",J741,0)</f>
        <v>0</v>
      </c>
      <c r="BG741" s="217">
        <f>IF(N741="zákl. přenesená",J741,0)</f>
        <v>0</v>
      </c>
      <c r="BH741" s="217">
        <f>IF(N741="sníž. přenesená",J741,0)</f>
        <v>0</v>
      </c>
      <c r="BI741" s="217">
        <f>IF(N741="nulová",J741,0)</f>
        <v>0</v>
      </c>
      <c r="BJ741" s="18" t="s">
        <v>80</v>
      </c>
      <c r="BK741" s="217">
        <f>ROUND(I741*H741,2)</f>
        <v>0</v>
      </c>
      <c r="BL741" s="18" t="s">
        <v>143</v>
      </c>
      <c r="BM741" s="216" t="s">
        <v>949</v>
      </c>
    </row>
    <row r="742" s="2" customFormat="1">
      <c r="A742" s="39"/>
      <c r="B742" s="40"/>
      <c r="C742" s="41"/>
      <c r="D742" s="218" t="s">
        <v>146</v>
      </c>
      <c r="E742" s="41"/>
      <c r="F742" s="219" t="s">
        <v>950</v>
      </c>
      <c r="G742" s="41"/>
      <c r="H742" s="41"/>
      <c r="I742" s="220"/>
      <c r="J742" s="41"/>
      <c r="K742" s="41"/>
      <c r="L742" s="45"/>
      <c r="M742" s="221"/>
      <c r="N742" s="222"/>
      <c r="O742" s="85"/>
      <c r="P742" s="85"/>
      <c r="Q742" s="85"/>
      <c r="R742" s="85"/>
      <c r="S742" s="85"/>
      <c r="T742" s="86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T742" s="18" t="s">
        <v>146</v>
      </c>
      <c r="AU742" s="18" t="s">
        <v>82</v>
      </c>
    </row>
    <row r="743" s="14" customFormat="1">
      <c r="A743" s="14"/>
      <c r="B743" s="234"/>
      <c r="C743" s="235"/>
      <c r="D743" s="225" t="s">
        <v>148</v>
      </c>
      <c r="E743" s="236" t="s">
        <v>19</v>
      </c>
      <c r="F743" s="237" t="s">
        <v>951</v>
      </c>
      <c r="G743" s="235"/>
      <c r="H743" s="238">
        <v>242</v>
      </c>
      <c r="I743" s="239"/>
      <c r="J743" s="235"/>
      <c r="K743" s="235"/>
      <c r="L743" s="240"/>
      <c r="M743" s="241"/>
      <c r="N743" s="242"/>
      <c r="O743" s="242"/>
      <c r="P743" s="242"/>
      <c r="Q743" s="242"/>
      <c r="R743" s="242"/>
      <c r="S743" s="242"/>
      <c r="T743" s="243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44" t="s">
        <v>148</v>
      </c>
      <c r="AU743" s="244" t="s">
        <v>82</v>
      </c>
      <c r="AV743" s="14" t="s">
        <v>82</v>
      </c>
      <c r="AW743" s="14" t="s">
        <v>33</v>
      </c>
      <c r="AX743" s="14" t="s">
        <v>80</v>
      </c>
      <c r="AY743" s="244" t="s">
        <v>135</v>
      </c>
    </row>
    <row r="744" s="2" customFormat="1" ht="37.8" customHeight="1">
      <c r="A744" s="39"/>
      <c r="B744" s="40"/>
      <c r="C744" s="205" t="s">
        <v>952</v>
      </c>
      <c r="D744" s="205" t="s">
        <v>138</v>
      </c>
      <c r="E744" s="206" t="s">
        <v>953</v>
      </c>
      <c r="F744" s="207" t="s">
        <v>954</v>
      </c>
      <c r="G744" s="208" t="s">
        <v>188</v>
      </c>
      <c r="H744" s="209">
        <v>23</v>
      </c>
      <c r="I744" s="210"/>
      <c r="J744" s="211">
        <f>ROUND(I744*H744,2)</f>
        <v>0</v>
      </c>
      <c r="K744" s="207" t="s">
        <v>342</v>
      </c>
      <c r="L744" s="45"/>
      <c r="M744" s="212" t="s">
        <v>19</v>
      </c>
      <c r="N744" s="213" t="s">
        <v>43</v>
      </c>
      <c r="O744" s="85"/>
      <c r="P744" s="214">
        <f>O744*H744</f>
        <v>0</v>
      </c>
      <c r="Q744" s="214">
        <v>1.0000000000000001E-05</v>
      </c>
      <c r="R744" s="214">
        <f>Q744*H744</f>
        <v>0.00023000000000000001</v>
      </c>
      <c r="S744" s="214">
        <v>0</v>
      </c>
      <c r="T744" s="215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16" t="s">
        <v>143</v>
      </c>
      <c r="AT744" s="216" t="s">
        <v>138</v>
      </c>
      <c r="AU744" s="216" t="s">
        <v>82</v>
      </c>
      <c r="AY744" s="18" t="s">
        <v>135</v>
      </c>
      <c r="BE744" s="217">
        <f>IF(N744="základní",J744,0)</f>
        <v>0</v>
      </c>
      <c r="BF744" s="217">
        <f>IF(N744="snížená",J744,0)</f>
        <v>0</v>
      </c>
      <c r="BG744" s="217">
        <f>IF(N744="zákl. přenesená",J744,0)</f>
        <v>0</v>
      </c>
      <c r="BH744" s="217">
        <f>IF(N744="sníž. přenesená",J744,0)</f>
        <v>0</v>
      </c>
      <c r="BI744" s="217">
        <f>IF(N744="nulová",J744,0)</f>
        <v>0</v>
      </c>
      <c r="BJ744" s="18" t="s">
        <v>80</v>
      </c>
      <c r="BK744" s="217">
        <f>ROUND(I744*H744,2)</f>
        <v>0</v>
      </c>
      <c r="BL744" s="18" t="s">
        <v>143</v>
      </c>
      <c r="BM744" s="216" t="s">
        <v>955</v>
      </c>
    </row>
    <row r="745" s="2" customFormat="1">
      <c r="A745" s="39"/>
      <c r="B745" s="40"/>
      <c r="C745" s="41"/>
      <c r="D745" s="218" t="s">
        <v>146</v>
      </c>
      <c r="E745" s="41"/>
      <c r="F745" s="219" t="s">
        <v>956</v>
      </c>
      <c r="G745" s="41"/>
      <c r="H745" s="41"/>
      <c r="I745" s="220"/>
      <c r="J745" s="41"/>
      <c r="K745" s="41"/>
      <c r="L745" s="45"/>
      <c r="M745" s="221"/>
      <c r="N745" s="222"/>
      <c r="O745" s="85"/>
      <c r="P745" s="85"/>
      <c r="Q745" s="85"/>
      <c r="R745" s="85"/>
      <c r="S745" s="85"/>
      <c r="T745" s="86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146</v>
      </c>
      <c r="AU745" s="18" t="s">
        <v>82</v>
      </c>
    </row>
    <row r="746" s="14" customFormat="1">
      <c r="A746" s="14"/>
      <c r="B746" s="234"/>
      <c r="C746" s="235"/>
      <c r="D746" s="225" t="s">
        <v>148</v>
      </c>
      <c r="E746" s="236" t="s">
        <v>19</v>
      </c>
      <c r="F746" s="237" t="s">
        <v>957</v>
      </c>
      <c r="G746" s="235"/>
      <c r="H746" s="238">
        <v>23</v>
      </c>
      <c r="I746" s="239"/>
      <c r="J746" s="235"/>
      <c r="K746" s="235"/>
      <c r="L746" s="240"/>
      <c r="M746" s="241"/>
      <c r="N746" s="242"/>
      <c r="O746" s="242"/>
      <c r="P746" s="242"/>
      <c r="Q746" s="242"/>
      <c r="R746" s="242"/>
      <c r="S746" s="242"/>
      <c r="T746" s="243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44" t="s">
        <v>148</v>
      </c>
      <c r="AU746" s="244" t="s">
        <v>82</v>
      </c>
      <c r="AV746" s="14" t="s">
        <v>82</v>
      </c>
      <c r="AW746" s="14" t="s">
        <v>33</v>
      </c>
      <c r="AX746" s="14" t="s">
        <v>80</v>
      </c>
      <c r="AY746" s="244" t="s">
        <v>135</v>
      </c>
    </row>
    <row r="747" s="2" customFormat="1" ht="62.7" customHeight="1">
      <c r="A747" s="39"/>
      <c r="B747" s="40"/>
      <c r="C747" s="205" t="s">
        <v>958</v>
      </c>
      <c r="D747" s="205" t="s">
        <v>138</v>
      </c>
      <c r="E747" s="206" t="s">
        <v>959</v>
      </c>
      <c r="F747" s="207" t="s">
        <v>960</v>
      </c>
      <c r="G747" s="208" t="s">
        <v>289</v>
      </c>
      <c r="H747" s="209">
        <v>136</v>
      </c>
      <c r="I747" s="210"/>
      <c r="J747" s="211">
        <f>ROUND(I747*H747,2)</f>
        <v>0</v>
      </c>
      <c r="K747" s="207" t="s">
        <v>142</v>
      </c>
      <c r="L747" s="45"/>
      <c r="M747" s="212" t="s">
        <v>19</v>
      </c>
      <c r="N747" s="213" t="s">
        <v>43</v>
      </c>
      <c r="O747" s="85"/>
      <c r="P747" s="214">
        <f>O747*H747</f>
        <v>0</v>
      </c>
      <c r="Q747" s="214">
        <v>0.089779999999999999</v>
      </c>
      <c r="R747" s="214">
        <f>Q747*H747</f>
        <v>12.21008</v>
      </c>
      <c r="S747" s="214">
        <v>0</v>
      </c>
      <c r="T747" s="215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16" t="s">
        <v>143</v>
      </c>
      <c r="AT747" s="216" t="s">
        <v>138</v>
      </c>
      <c r="AU747" s="216" t="s">
        <v>82</v>
      </c>
      <c r="AY747" s="18" t="s">
        <v>135</v>
      </c>
      <c r="BE747" s="217">
        <f>IF(N747="základní",J747,0)</f>
        <v>0</v>
      </c>
      <c r="BF747" s="217">
        <f>IF(N747="snížená",J747,0)</f>
        <v>0</v>
      </c>
      <c r="BG747" s="217">
        <f>IF(N747="zákl. přenesená",J747,0)</f>
        <v>0</v>
      </c>
      <c r="BH747" s="217">
        <f>IF(N747="sníž. přenesená",J747,0)</f>
        <v>0</v>
      </c>
      <c r="BI747" s="217">
        <f>IF(N747="nulová",J747,0)</f>
        <v>0</v>
      </c>
      <c r="BJ747" s="18" t="s">
        <v>80</v>
      </c>
      <c r="BK747" s="217">
        <f>ROUND(I747*H747,2)</f>
        <v>0</v>
      </c>
      <c r="BL747" s="18" t="s">
        <v>143</v>
      </c>
      <c r="BM747" s="216" t="s">
        <v>961</v>
      </c>
    </row>
    <row r="748" s="2" customFormat="1">
      <c r="A748" s="39"/>
      <c r="B748" s="40"/>
      <c r="C748" s="41"/>
      <c r="D748" s="218" t="s">
        <v>146</v>
      </c>
      <c r="E748" s="41"/>
      <c r="F748" s="219" t="s">
        <v>962</v>
      </c>
      <c r="G748" s="41"/>
      <c r="H748" s="41"/>
      <c r="I748" s="220"/>
      <c r="J748" s="41"/>
      <c r="K748" s="41"/>
      <c r="L748" s="45"/>
      <c r="M748" s="221"/>
      <c r="N748" s="222"/>
      <c r="O748" s="85"/>
      <c r="P748" s="85"/>
      <c r="Q748" s="85"/>
      <c r="R748" s="85"/>
      <c r="S748" s="85"/>
      <c r="T748" s="86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T748" s="18" t="s">
        <v>146</v>
      </c>
      <c r="AU748" s="18" t="s">
        <v>82</v>
      </c>
    </row>
    <row r="749" s="13" customFormat="1">
      <c r="A749" s="13"/>
      <c r="B749" s="223"/>
      <c r="C749" s="224"/>
      <c r="D749" s="225" t="s">
        <v>148</v>
      </c>
      <c r="E749" s="226" t="s">
        <v>19</v>
      </c>
      <c r="F749" s="227" t="s">
        <v>732</v>
      </c>
      <c r="G749" s="224"/>
      <c r="H749" s="226" t="s">
        <v>19</v>
      </c>
      <c r="I749" s="228"/>
      <c r="J749" s="224"/>
      <c r="K749" s="224"/>
      <c r="L749" s="229"/>
      <c r="M749" s="230"/>
      <c r="N749" s="231"/>
      <c r="O749" s="231"/>
      <c r="P749" s="231"/>
      <c r="Q749" s="231"/>
      <c r="R749" s="231"/>
      <c r="S749" s="231"/>
      <c r="T749" s="232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3" t="s">
        <v>148</v>
      </c>
      <c r="AU749" s="233" t="s">
        <v>82</v>
      </c>
      <c r="AV749" s="13" t="s">
        <v>80</v>
      </c>
      <c r="AW749" s="13" t="s">
        <v>33</v>
      </c>
      <c r="AX749" s="13" t="s">
        <v>72</v>
      </c>
      <c r="AY749" s="233" t="s">
        <v>135</v>
      </c>
    </row>
    <row r="750" s="13" customFormat="1">
      <c r="A750" s="13"/>
      <c r="B750" s="223"/>
      <c r="C750" s="224"/>
      <c r="D750" s="225" t="s">
        <v>148</v>
      </c>
      <c r="E750" s="226" t="s">
        <v>19</v>
      </c>
      <c r="F750" s="227" t="s">
        <v>963</v>
      </c>
      <c r="G750" s="224"/>
      <c r="H750" s="226" t="s">
        <v>19</v>
      </c>
      <c r="I750" s="228"/>
      <c r="J750" s="224"/>
      <c r="K750" s="224"/>
      <c r="L750" s="229"/>
      <c r="M750" s="230"/>
      <c r="N750" s="231"/>
      <c r="O750" s="231"/>
      <c r="P750" s="231"/>
      <c r="Q750" s="231"/>
      <c r="R750" s="231"/>
      <c r="S750" s="231"/>
      <c r="T750" s="232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3" t="s">
        <v>148</v>
      </c>
      <c r="AU750" s="233" t="s">
        <v>82</v>
      </c>
      <c r="AV750" s="13" t="s">
        <v>80</v>
      </c>
      <c r="AW750" s="13" t="s">
        <v>33</v>
      </c>
      <c r="AX750" s="13" t="s">
        <v>72</v>
      </c>
      <c r="AY750" s="233" t="s">
        <v>135</v>
      </c>
    </row>
    <row r="751" s="14" customFormat="1">
      <c r="A751" s="14"/>
      <c r="B751" s="234"/>
      <c r="C751" s="235"/>
      <c r="D751" s="225" t="s">
        <v>148</v>
      </c>
      <c r="E751" s="236" t="s">
        <v>19</v>
      </c>
      <c r="F751" s="237" t="s">
        <v>964</v>
      </c>
      <c r="G751" s="235"/>
      <c r="H751" s="238">
        <v>136</v>
      </c>
      <c r="I751" s="239"/>
      <c r="J751" s="235"/>
      <c r="K751" s="235"/>
      <c r="L751" s="240"/>
      <c r="M751" s="241"/>
      <c r="N751" s="242"/>
      <c r="O751" s="242"/>
      <c r="P751" s="242"/>
      <c r="Q751" s="242"/>
      <c r="R751" s="242"/>
      <c r="S751" s="242"/>
      <c r="T751" s="243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44" t="s">
        <v>148</v>
      </c>
      <c r="AU751" s="244" t="s">
        <v>82</v>
      </c>
      <c r="AV751" s="14" t="s">
        <v>82</v>
      </c>
      <c r="AW751" s="14" t="s">
        <v>33</v>
      </c>
      <c r="AX751" s="14" t="s">
        <v>80</v>
      </c>
      <c r="AY751" s="244" t="s">
        <v>135</v>
      </c>
    </row>
    <row r="752" s="2" customFormat="1" ht="16.5" customHeight="1">
      <c r="A752" s="39"/>
      <c r="B752" s="40"/>
      <c r="C752" s="256" t="s">
        <v>965</v>
      </c>
      <c r="D752" s="256" t="s">
        <v>179</v>
      </c>
      <c r="E752" s="257" t="s">
        <v>966</v>
      </c>
      <c r="F752" s="258" t="s">
        <v>967</v>
      </c>
      <c r="G752" s="259" t="s">
        <v>188</v>
      </c>
      <c r="H752" s="260">
        <v>13.872</v>
      </c>
      <c r="I752" s="261"/>
      <c r="J752" s="262">
        <f>ROUND(I752*H752,2)</f>
        <v>0</v>
      </c>
      <c r="K752" s="258" t="s">
        <v>142</v>
      </c>
      <c r="L752" s="263"/>
      <c r="M752" s="264" t="s">
        <v>19</v>
      </c>
      <c r="N752" s="265" t="s">
        <v>43</v>
      </c>
      <c r="O752" s="85"/>
      <c r="P752" s="214">
        <f>O752*H752</f>
        <v>0</v>
      </c>
      <c r="Q752" s="214">
        <v>0.222</v>
      </c>
      <c r="R752" s="214">
        <f>Q752*H752</f>
        <v>3.0795840000000001</v>
      </c>
      <c r="S752" s="214">
        <v>0</v>
      </c>
      <c r="T752" s="215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16" t="s">
        <v>182</v>
      </c>
      <c r="AT752" s="216" t="s">
        <v>179</v>
      </c>
      <c r="AU752" s="216" t="s">
        <v>82</v>
      </c>
      <c r="AY752" s="18" t="s">
        <v>135</v>
      </c>
      <c r="BE752" s="217">
        <f>IF(N752="základní",J752,0)</f>
        <v>0</v>
      </c>
      <c r="BF752" s="217">
        <f>IF(N752="snížená",J752,0)</f>
        <v>0</v>
      </c>
      <c r="BG752" s="217">
        <f>IF(N752="zákl. přenesená",J752,0)</f>
        <v>0</v>
      </c>
      <c r="BH752" s="217">
        <f>IF(N752="sníž. přenesená",J752,0)</f>
        <v>0</v>
      </c>
      <c r="BI752" s="217">
        <f>IF(N752="nulová",J752,0)</f>
        <v>0</v>
      </c>
      <c r="BJ752" s="18" t="s">
        <v>80</v>
      </c>
      <c r="BK752" s="217">
        <f>ROUND(I752*H752,2)</f>
        <v>0</v>
      </c>
      <c r="BL752" s="18" t="s">
        <v>143</v>
      </c>
      <c r="BM752" s="216" t="s">
        <v>968</v>
      </c>
    </row>
    <row r="753" s="14" customFormat="1">
      <c r="A753" s="14"/>
      <c r="B753" s="234"/>
      <c r="C753" s="235"/>
      <c r="D753" s="225" t="s">
        <v>148</v>
      </c>
      <c r="E753" s="236" t="s">
        <v>19</v>
      </c>
      <c r="F753" s="237" t="s">
        <v>969</v>
      </c>
      <c r="G753" s="235"/>
      <c r="H753" s="238">
        <v>13.872</v>
      </c>
      <c r="I753" s="239"/>
      <c r="J753" s="235"/>
      <c r="K753" s="235"/>
      <c r="L753" s="240"/>
      <c r="M753" s="241"/>
      <c r="N753" s="242"/>
      <c r="O753" s="242"/>
      <c r="P753" s="242"/>
      <c r="Q753" s="242"/>
      <c r="R753" s="242"/>
      <c r="S753" s="242"/>
      <c r="T753" s="243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44" t="s">
        <v>148</v>
      </c>
      <c r="AU753" s="244" t="s">
        <v>82</v>
      </c>
      <c r="AV753" s="14" t="s">
        <v>82</v>
      </c>
      <c r="AW753" s="14" t="s">
        <v>33</v>
      </c>
      <c r="AX753" s="14" t="s">
        <v>80</v>
      </c>
      <c r="AY753" s="244" t="s">
        <v>135</v>
      </c>
    </row>
    <row r="754" s="2" customFormat="1" ht="49.05" customHeight="1">
      <c r="A754" s="39"/>
      <c r="B754" s="40"/>
      <c r="C754" s="205" t="s">
        <v>970</v>
      </c>
      <c r="D754" s="205" t="s">
        <v>138</v>
      </c>
      <c r="E754" s="206" t="s">
        <v>971</v>
      </c>
      <c r="F754" s="207" t="s">
        <v>972</v>
      </c>
      <c r="G754" s="208" t="s">
        <v>289</v>
      </c>
      <c r="H754" s="209">
        <v>206</v>
      </c>
      <c r="I754" s="210"/>
      <c r="J754" s="211">
        <f>ROUND(I754*H754,2)</f>
        <v>0</v>
      </c>
      <c r="K754" s="207" t="s">
        <v>142</v>
      </c>
      <c r="L754" s="45"/>
      <c r="M754" s="212" t="s">
        <v>19</v>
      </c>
      <c r="N754" s="213" t="s">
        <v>43</v>
      </c>
      <c r="O754" s="85"/>
      <c r="P754" s="214">
        <f>O754*H754</f>
        <v>0</v>
      </c>
      <c r="Q754" s="214">
        <v>0.15540000000000001</v>
      </c>
      <c r="R754" s="214">
        <f>Q754*H754</f>
        <v>32.0124</v>
      </c>
      <c r="S754" s="214">
        <v>0</v>
      </c>
      <c r="T754" s="215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16" t="s">
        <v>143</v>
      </c>
      <c r="AT754" s="216" t="s">
        <v>138</v>
      </c>
      <c r="AU754" s="216" t="s">
        <v>82</v>
      </c>
      <c r="AY754" s="18" t="s">
        <v>135</v>
      </c>
      <c r="BE754" s="217">
        <f>IF(N754="základní",J754,0)</f>
        <v>0</v>
      </c>
      <c r="BF754" s="217">
        <f>IF(N754="snížená",J754,0)</f>
        <v>0</v>
      </c>
      <c r="BG754" s="217">
        <f>IF(N754="zákl. přenesená",J754,0)</f>
        <v>0</v>
      </c>
      <c r="BH754" s="217">
        <f>IF(N754="sníž. přenesená",J754,0)</f>
        <v>0</v>
      </c>
      <c r="BI754" s="217">
        <f>IF(N754="nulová",J754,0)</f>
        <v>0</v>
      </c>
      <c r="BJ754" s="18" t="s">
        <v>80</v>
      </c>
      <c r="BK754" s="217">
        <f>ROUND(I754*H754,2)</f>
        <v>0</v>
      </c>
      <c r="BL754" s="18" t="s">
        <v>143</v>
      </c>
      <c r="BM754" s="216" t="s">
        <v>973</v>
      </c>
    </row>
    <row r="755" s="2" customFormat="1">
      <c r="A755" s="39"/>
      <c r="B755" s="40"/>
      <c r="C755" s="41"/>
      <c r="D755" s="218" t="s">
        <v>146</v>
      </c>
      <c r="E755" s="41"/>
      <c r="F755" s="219" t="s">
        <v>974</v>
      </c>
      <c r="G755" s="41"/>
      <c r="H755" s="41"/>
      <c r="I755" s="220"/>
      <c r="J755" s="41"/>
      <c r="K755" s="41"/>
      <c r="L755" s="45"/>
      <c r="M755" s="221"/>
      <c r="N755" s="222"/>
      <c r="O755" s="85"/>
      <c r="P755" s="85"/>
      <c r="Q755" s="85"/>
      <c r="R755" s="85"/>
      <c r="S755" s="85"/>
      <c r="T755" s="86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T755" s="18" t="s">
        <v>146</v>
      </c>
      <c r="AU755" s="18" t="s">
        <v>82</v>
      </c>
    </row>
    <row r="756" s="13" customFormat="1">
      <c r="A756" s="13"/>
      <c r="B756" s="223"/>
      <c r="C756" s="224"/>
      <c r="D756" s="225" t="s">
        <v>148</v>
      </c>
      <c r="E756" s="226" t="s">
        <v>19</v>
      </c>
      <c r="F756" s="227" t="s">
        <v>732</v>
      </c>
      <c r="G756" s="224"/>
      <c r="H756" s="226" t="s">
        <v>19</v>
      </c>
      <c r="I756" s="228"/>
      <c r="J756" s="224"/>
      <c r="K756" s="224"/>
      <c r="L756" s="229"/>
      <c r="M756" s="230"/>
      <c r="N756" s="231"/>
      <c r="O756" s="231"/>
      <c r="P756" s="231"/>
      <c r="Q756" s="231"/>
      <c r="R756" s="231"/>
      <c r="S756" s="231"/>
      <c r="T756" s="232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3" t="s">
        <v>148</v>
      </c>
      <c r="AU756" s="233" t="s">
        <v>82</v>
      </c>
      <c r="AV756" s="13" t="s">
        <v>80</v>
      </c>
      <c r="AW756" s="13" t="s">
        <v>33</v>
      </c>
      <c r="AX756" s="13" t="s">
        <v>72</v>
      </c>
      <c r="AY756" s="233" t="s">
        <v>135</v>
      </c>
    </row>
    <row r="757" s="14" customFormat="1">
      <c r="A757" s="14"/>
      <c r="B757" s="234"/>
      <c r="C757" s="235"/>
      <c r="D757" s="225" t="s">
        <v>148</v>
      </c>
      <c r="E757" s="236" t="s">
        <v>19</v>
      </c>
      <c r="F757" s="237" t="s">
        <v>975</v>
      </c>
      <c r="G757" s="235"/>
      <c r="H757" s="238">
        <v>201</v>
      </c>
      <c r="I757" s="239"/>
      <c r="J757" s="235"/>
      <c r="K757" s="235"/>
      <c r="L757" s="240"/>
      <c r="M757" s="241"/>
      <c r="N757" s="242"/>
      <c r="O757" s="242"/>
      <c r="P757" s="242"/>
      <c r="Q757" s="242"/>
      <c r="R757" s="242"/>
      <c r="S757" s="242"/>
      <c r="T757" s="243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44" t="s">
        <v>148</v>
      </c>
      <c r="AU757" s="244" t="s">
        <v>82</v>
      </c>
      <c r="AV757" s="14" t="s">
        <v>82</v>
      </c>
      <c r="AW757" s="14" t="s">
        <v>33</v>
      </c>
      <c r="AX757" s="14" t="s">
        <v>72</v>
      </c>
      <c r="AY757" s="244" t="s">
        <v>135</v>
      </c>
    </row>
    <row r="758" s="14" customFormat="1">
      <c r="A758" s="14"/>
      <c r="B758" s="234"/>
      <c r="C758" s="235"/>
      <c r="D758" s="225" t="s">
        <v>148</v>
      </c>
      <c r="E758" s="236" t="s">
        <v>19</v>
      </c>
      <c r="F758" s="237" t="s">
        <v>976</v>
      </c>
      <c r="G758" s="235"/>
      <c r="H758" s="238">
        <v>5</v>
      </c>
      <c r="I758" s="239"/>
      <c r="J758" s="235"/>
      <c r="K758" s="235"/>
      <c r="L758" s="240"/>
      <c r="M758" s="241"/>
      <c r="N758" s="242"/>
      <c r="O758" s="242"/>
      <c r="P758" s="242"/>
      <c r="Q758" s="242"/>
      <c r="R758" s="242"/>
      <c r="S758" s="242"/>
      <c r="T758" s="243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44" t="s">
        <v>148</v>
      </c>
      <c r="AU758" s="244" t="s">
        <v>82</v>
      </c>
      <c r="AV758" s="14" t="s">
        <v>82</v>
      </c>
      <c r="AW758" s="14" t="s">
        <v>33</v>
      </c>
      <c r="AX758" s="14" t="s">
        <v>72</v>
      </c>
      <c r="AY758" s="244" t="s">
        <v>135</v>
      </c>
    </row>
    <row r="759" s="15" customFormat="1">
      <c r="A759" s="15"/>
      <c r="B759" s="245"/>
      <c r="C759" s="246"/>
      <c r="D759" s="225" t="s">
        <v>148</v>
      </c>
      <c r="E759" s="247" t="s">
        <v>19</v>
      </c>
      <c r="F759" s="248" t="s">
        <v>163</v>
      </c>
      <c r="G759" s="246"/>
      <c r="H759" s="249">
        <v>206</v>
      </c>
      <c r="I759" s="250"/>
      <c r="J759" s="246"/>
      <c r="K759" s="246"/>
      <c r="L759" s="251"/>
      <c r="M759" s="252"/>
      <c r="N759" s="253"/>
      <c r="O759" s="253"/>
      <c r="P759" s="253"/>
      <c r="Q759" s="253"/>
      <c r="R759" s="253"/>
      <c r="S759" s="253"/>
      <c r="T759" s="254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55" t="s">
        <v>148</v>
      </c>
      <c r="AU759" s="255" t="s">
        <v>82</v>
      </c>
      <c r="AV759" s="15" t="s">
        <v>143</v>
      </c>
      <c r="AW759" s="15" t="s">
        <v>33</v>
      </c>
      <c r="AX759" s="15" t="s">
        <v>80</v>
      </c>
      <c r="AY759" s="255" t="s">
        <v>135</v>
      </c>
    </row>
    <row r="760" s="2" customFormat="1" ht="16.5" customHeight="1">
      <c r="A760" s="39"/>
      <c r="B760" s="40"/>
      <c r="C760" s="256" t="s">
        <v>977</v>
      </c>
      <c r="D760" s="256" t="s">
        <v>179</v>
      </c>
      <c r="E760" s="257" t="s">
        <v>978</v>
      </c>
      <c r="F760" s="258" t="s">
        <v>979</v>
      </c>
      <c r="G760" s="259" t="s">
        <v>289</v>
      </c>
      <c r="H760" s="260">
        <v>205.02000000000001</v>
      </c>
      <c r="I760" s="261"/>
      <c r="J760" s="262">
        <f>ROUND(I760*H760,2)</f>
        <v>0</v>
      </c>
      <c r="K760" s="258" t="s">
        <v>142</v>
      </c>
      <c r="L760" s="263"/>
      <c r="M760" s="264" t="s">
        <v>19</v>
      </c>
      <c r="N760" s="265" t="s">
        <v>43</v>
      </c>
      <c r="O760" s="85"/>
      <c r="P760" s="214">
        <f>O760*H760</f>
        <v>0</v>
      </c>
      <c r="Q760" s="214">
        <v>0.080000000000000002</v>
      </c>
      <c r="R760" s="214">
        <f>Q760*H760</f>
        <v>16.401600000000002</v>
      </c>
      <c r="S760" s="214">
        <v>0</v>
      </c>
      <c r="T760" s="215">
        <f>S760*H760</f>
        <v>0</v>
      </c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R760" s="216" t="s">
        <v>182</v>
      </c>
      <c r="AT760" s="216" t="s">
        <v>179</v>
      </c>
      <c r="AU760" s="216" t="s">
        <v>82</v>
      </c>
      <c r="AY760" s="18" t="s">
        <v>135</v>
      </c>
      <c r="BE760" s="217">
        <f>IF(N760="základní",J760,0)</f>
        <v>0</v>
      </c>
      <c r="BF760" s="217">
        <f>IF(N760="snížená",J760,0)</f>
        <v>0</v>
      </c>
      <c r="BG760" s="217">
        <f>IF(N760="zákl. přenesená",J760,0)</f>
        <v>0</v>
      </c>
      <c r="BH760" s="217">
        <f>IF(N760="sníž. přenesená",J760,0)</f>
        <v>0</v>
      </c>
      <c r="BI760" s="217">
        <f>IF(N760="nulová",J760,0)</f>
        <v>0</v>
      </c>
      <c r="BJ760" s="18" t="s">
        <v>80</v>
      </c>
      <c r="BK760" s="217">
        <f>ROUND(I760*H760,2)</f>
        <v>0</v>
      </c>
      <c r="BL760" s="18" t="s">
        <v>143</v>
      </c>
      <c r="BM760" s="216" t="s">
        <v>980</v>
      </c>
    </row>
    <row r="761" s="14" customFormat="1">
      <c r="A761" s="14"/>
      <c r="B761" s="234"/>
      <c r="C761" s="235"/>
      <c r="D761" s="225" t="s">
        <v>148</v>
      </c>
      <c r="E761" s="236" t="s">
        <v>19</v>
      </c>
      <c r="F761" s="237" t="s">
        <v>981</v>
      </c>
      <c r="G761" s="235"/>
      <c r="H761" s="238">
        <v>205.02000000000001</v>
      </c>
      <c r="I761" s="239"/>
      <c r="J761" s="235"/>
      <c r="K761" s="235"/>
      <c r="L761" s="240"/>
      <c r="M761" s="241"/>
      <c r="N761" s="242"/>
      <c r="O761" s="242"/>
      <c r="P761" s="242"/>
      <c r="Q761" s="242"/>
      <c r="R761" s="242"/>
      <c r="S761" s="242"/>
      <c r="T761" s="243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44" t="s">
        <v>148</v>
      </c>
      <c r="AU761" s="244" t="s">
        <v>82</v>
      </c>
      <c r="AV761" s="14" t="s">
        <v>82</v>
      </c>
      <c r="AW761" s="14" t="s">
        <v>33</v>
      </c>
      <c r="AX761" s="14" t="s">
        <v>80</v>
      </c>
      <c r="AY761" s="244" t="s">
        <v>135</v>
      </c>
    </row>
    <row r="762" s="2" customFormat="1" ht="21.75" customHeight="1">
      <c r="A762" s="39"/>
      <c r="B762" s="40"/>
      <c r="C762" s="256" t="s">
        <v>299</v>
      </c>
      <c r="D762" s="256" t="s">
        <v>179</v>
      </c>
      <c r="E762" s="257" t="s">
        <v>982</v>
      </c>
      <c r="F762" s="258" t="s">
        <v>983</v>
      </c>
      <c r="G762" s="259" t="s">
        <v>289</v>
      </c>
      <c r="H762" s="260">
        <v>2.04</v>
      </c>
      <c r="I762" s="261"/>
      <c r="J762" s="262">
        <f>ROUND(I762*H762,2)</f>
        <v>0</v>
      </c>
      <c r="K762" s="258" t="s">
        <v>142</v>
      </c>
      <c r="L762" s="263"/>
      <c r="M762" s="264" t="s">
        <v>19</v>
      </c>
      <c r="N762" s="265" t="s">
        <v>43</v>
      </c>
      <c r="O762" s="85"/>
      <c r="P762" s="214">
        <f>O762*H762</f>
        <v>0</v>
      </c>
      <c r="Q762" s="214">
        <v>0.093509999999999996</v>
      </c>
      <c r="R762" s="214">
        <f>Q762*H762</f>
        <v>0.1907604</v>
      </c>
      <c r="S762" s="214">
        <v>0</v>
      </c>
      <c r="T762" s="215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16" t="s">
        <v>182</v>
      </c>
      <c r="AT762" s="216" t="s">
        <v>179</v>
      </c>
      <c r="AU762" s="216" t="s">
        <v>82</v>
      </c>
      <c r="AY762" s="18" t="s">
        <v>135</v>
      </c>
      <c r="BE762" s="217">
        <f>IF(N762="základní",J762,0)</f>
        <v>0</v>
      </c>
      <c r="BF762" s="217">
        <f>IF(N762="snížená",J762,0)</f>
        <v>0</v>
      </c>
      <c r="BG762" s="217">
        <f>IF(N762="zákl. přenesená",J762,0)</f>
        <v>0</v>
      </c>
      <c r="BH762" s="217">
        <f>IF(N762="sníž. přenesená",J762,0)</f>
        <v>0</v>
      </c>
      <c r="BI762" s="217">
        <f>IF(N762="nulová",J762,0)</f>
        <v>0</v>
      </c>
      <c r="BJ762" s="18" t="s">
        <v>80</v>
      </c>
      <c r="BK762" s="217">
        <f>ROUND(I762*H762,2)</f>
        <v>0</v>
      </c>
      <c r="BL762" s="18" t="s">
        <v>143</v>
      </c>
      <c r="BM762" s="216" t="s">
        <v>984</v>
      </c>
    </row>
    <row r="763" s="14" customFormat="1">
      <c r="A763" s="14"/>
      <c r="B763" s="234"/>
      <c r="C763" s="235"/>
      <c r="D763" s="225" t="s">
        <v>148</v>
      </c>
      <c r="E763" s="236" t="s">
        <v>19</v>
      </c>
      <c r="F763" s="237" t="s">
        <v>985</v>
      </c>
      <c r="G763" s="235"/>
      <c r="H763" s="238">
        <v>2.04</v>
      </c>
      <c r="I763" s="239"/>
      <c r="J763" s="235"/>
      <c r="K763" s="235"/>
      <c r="L763" s="240"/>
      <c r="M763" s="241"/>
      <c r="N763" s="242"/>
      <c r="O763" s="242"/>
      <c r="P763" s="242"/>
      <c r="Q763" s="242"/>
      <c r="R763" s="242"/>
      <c r="S763" s="242"/>
      <c r="T763" s="243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4" t="s">
        <v>148</v>
      </c>
      <c r="AU763" s="244" t="s">
        <v>82</v>
      </c>
      <c r="AV763" s="14" t="s">
        <v>82</v>
      </c>
      <c r="AW763" s="14" t="s">
        <v>33</v>
      </c>
      <c r="AX763" s="14" t="s">
        <v>80</v>
      </c>
      <c r="AY763" s="244" t="s">
        <v>135</v>
      </c>
    </row>
    <row r="764" s="2" customFormat="1" ht="21.75" customHeight="1">
      <c r="A764" s="39"/>
      <c r="B764" s="40"/>
      <c r="C764" s="256" t="s">
        <v>986</v>
      </c>
      <c r="D764" s="256" t="s">
        <v>179</v>
      </c>
      <c r="E764" s="257" t="s">
        <v>987</v>
      </c>
      <c r="F764" s="258" t="s">
        <v>988</v>
      </c>
      <c r="G764" s="259" t="s">
        <v>289</v>
      </c>
      <c r="H764" s="260">
        <v>3.0600000000000001</v>
      </c>
      <c r="I764" s="261"/>
      <c r="J764" s="262">
        <f>ROUND(I764*H764,2)</f>
        <v>0</v>
      </c>
      <c r="K764" s="258" t="s">
        <v>142</v>
      </c>
      <c r="L764" s="263"/>
      <c r="M764" s="264" t="s">
        <v>19</v>
      </c>
      <c r="N764" s="265" t="s">
        <v>43</v>
      </c>
      <c r="O764" s="85"/>
      <c r="P764" s="214">
        <f>O764*H764</f>
        <v>0</v>
      </c>
      <c r="Q764" s="214">
        <v>0.13167999999999999</v>
      </c>
      <c r="R764" s="214">
        <f>Q764*H764</f>
        <v>0.40294079999999999</v>
      </c>
      <c r="S764" s="214">
        <v>0</v>
      </c>
      <c r="T764" s="215">
        <f>S764*H764</f>
        <v>0</v>
      </c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R764" s="216" t="s">
        <v>182</v>
      </c>
      <c r="AT764" s="216" t="s">
        <v>179</v>
      </c>
      <c r="AU764" s="216" t="s">
        <v>82</v>
      </c>
      <c r="AY764" s="18" t="s">
        <v>135</v>
      </c>
      <c r="BE764" s="217">
        <f>IF(N764="základní",J764,0)</f>
        <v>0</v>
      </c>
      <c r="BF764" s="217">
        <f>IF(N764="snížená",J764,0)</f>
        <v>0</v>
      </c>
      <c r="BG764" s="217">
        <f>IF(N764="zákl. přenesená",J764,0)</f>
        <v>0</v>
      </c>
      <c r="BH764" s="217">
        <f>IF(N764="sníž. přenesená",J764,0)</f>
        <v>0</v>
      </c>
      <c r="BI764" s="217">
        <f>IF(N764="nulová",J764,0)</f>
        <v>0</v>
      </c>
      <c r="BJ764" s="18" t="s">
        <v>80</v>
      </c>
      <c r="BK764" s="217">
        <f>ROUND(I764*H764,2)</f>
        <v>0</v>
      </c>
      <c r="BL764" s="18" t="s">
        <v>143</v>
      </c>
      <c r="BM764" s="216" t="s">
        <v>989</v>
      </c>
    </row>
    <row r="765" s="14" customFormat="1">
      <c r="A765" s="14"/>
      <c r="B765" s="234"/>
      <c r="C765" s="235"/>
      <c r="D765" s="225" t="s">
        <v>148</v>
      </c>
      <c r="E765" s="236" t="s">
        <v>19</v>
      </c>
      <c r="F765" s="237" t="s">
        <v>990</v>
      </c>
      <c r="G765" s="235"/>
      <c r="H765" s="238">
        <v>3.0600000000000001</v>
      </c>
      <c r="I765" s="239"/>
      <c r="J765" s="235"/>
      <c r="K765" s="235"/>
      <c r="L765" s="240"/>
      <c r="M765" s="241"/>
      <c r="N765" s="242"/>
      <c r="O765" s="242"/>
      <c r="P765" s="242"/>
      <c r="Q765" s="242"/>
      <c r="R765" s="242"/>
      <c r="S765" s="242"/>
      <c r="T765" s="243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4" t="s">
        <v>148</v>
      </c>
      <c r="AU765" s="244" t="s">
        <v>82</v>
      </c>
      <c r="AV765" s="14" t="s">
        <v>82</v>
      </c>
      <c r="AW765" s="14" t="s">
        <v>33</v>
      </c>
      <c r="AX765" s="14" t="s">
        <v>80</v>
      </c>
      <c r="AY765" s="244" t="s">
        <v>135</v>
      </c>
    </row>
    <row r="766" s="2" customFormat="1" ht="33" customHeight="1">
      <c r="A766" s="39"/>
      <c r="B766" s="40"/>
      <c r="C766" s="205" t="s">
        <v>991</v>
      </c>
      <c r="D766" s="205" t="s">
        <v>138</v>
      </c>
      <c r="E766" s="206" t="s">
        <v>992</v>
      </c>
      <c r="F766" s="207" t="s">
        <v>993</v>
      </c>
      <c r="G766" s="208" t="s">
        <v>289</v>
      </c>
      <c r="H766" s="209">
        <v>31</v>
      </c>
      <c r="I766" s="210"/>
      <c r="J766" s="211">
        <f>ROUND(I766*H766,2)</f>
        <v>0</v>
      </c>
      <c r="K766" s="207" t="s">
        <v>142</v>
      </c>
      <c r="L766" s="45"/>
      <c r="M766" s="212" t="s">
        <v>19</v>
      </c>
      <c r="N766" s="213" t="s">
        <v>43</v>
      </c>
      <c r="O766" s="85"/>
      <c r="P766" s="214">
        <f>O766*H766</f>
        <v>0</v>
      </c>
      <c r="Q766" s="214">
        <v>0.16849</v>
      </c>
      <c r="R766" s="214">
        <f>Q766*H766</f>
        <v>5.2231899999999998</v>
      </c>
      <c r="S766" s="214">
        <v>0</v>
      </c>
      <c r="T766" s="215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16" t="s">
        <v>143</v>
      </c>
      <c r="AT766" s="216" t="s">
        <v>138</v>
      </c>
      <c r="AU766" s="216" t="s">
        <v>82</v>
      </c>
      <c r="AY766" s="18" t="s">
        <v>135</v>
      </c>
      <c r="BE766" s="217">
        <f>IF(N766="základní",J766,0)</f>
        <v>0</v>
      </c>
      <c r="BF766" s="217">
        <f>IF(N766="snížená",J766,0)</f>
        <v>0</v>
      </c>
      <c r="BG766" s="217">
        <f>IF(N766="zákl. přenesená",J766,0)</f>
        <v>0</v>
      </c>
      <c r="BH766" s="217">
        <f>IF(N766="sníž. přenesená",J766,0)</f>
        <v>0</v>
      </c>
      <c r="BI766" s="217">
        <f>IF(N766="nulová",J766,0)</f>
        <v>0</v>
      </c>
      <c r="BJ766" s="18" t="s">
        <v>80</v>
      </c>
      <c r="BK766" s="217">
        <f>ROUND(I766*H766,2)</f>
        <v>0</v>
      </c>
      <c r="BL766" s="18" t="s">
        <v>143</v>
      </c>
      <c r="BM766" s="216" t="s">
        <v>994</v>
      </c>
    </row>
    <row r="767" s="2" customFormat="1">
      <c r="A767" s="39"/>
      <c r="B767" s="40"/>
      <c r="C767" s="41"/>
      <c r="D767" s="218" t="s">
        <v>146</v>
      </c>
      <c r="E767" s="41"/>
      <c r="F767" s="219" t="s">
        <v>995</v>
      </c>
      <c r="G767" s="41"/>
      <c r="H767" s="41"/>
      <c r="I767" s="220"/>
      <c r="J767" s="41"/>
      <c r="K767" s="41"/>
      <c r="L767" s="45"/>
      <c r="M767" s="221"/>
      <c r="N767" s="222"/>
      <c r="O767" s="85"/>
      <c r="P767" s="85"/>
      <c r="Q767" s="85"/>
      <c r="R767" s="85"/>
      <c r="S767" s="85"/>
      <c r="T767" s="86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T767" s="18" t="s">
        <v>146</v>
      </c>
      <c r="AU767" s="18" t="s">
        <v>82</v>
      </c>
    </row>
    <row r="768" s="13" customFormat="1">
      <c r="A768" s="13"/>
      <c r="B768" s="223"/>
      <c r="C768" s="224"/>
      <c r="D768" s="225" t="s">
        <v>148</v>
      </c>
      <c r="E768" s="226" t="s">
        <v>19</v>
      </c>
      <c r="F768" s="227" t="s">
        <v>996</v>
      </c>
      <c r="G768" s="224"/>
      <c r="H768" s="226" t="s">
        <v>19</v>
      </c>
      <c r="I768" s="228"/>
      <c r="J768" s="224"/>
      <c r="K768" s="224"/>
      <c r="L768" s="229"/>
      <c r="M768" s="230"/>
      <c r="N768" s="231"/>
      <c r="O768" s="231"/>
      <c r="P768" s="231"/>
      <c r="Q768" s="231"/>
      <c r="R768" s="231"/>
      <c r="S768" s="231"/>
      <c r="T768" s="232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3" t="s">
        <v>148</v>
      </c>
      <c r="AU768" s="233" t="s">
        <v>82</v>
      </c>
      <c r="AV768" s="13" t="s">
        <v>80</v>
      </c>
      <c r="AW768" s="13" t="s">
        <v>33</v>
      </c>
      <c r="AX768" s="13" t="s">
        <v>72</v>
      </c>
      <c r="AY768" s="233" t="s">
        <v>135</v>
      </c>
    </row>
    <row r="769" s="14" customFormat="1">
      <c r="A769" s="14"/>
      <c r="B769" s="234"/>
      <c r="C769" s="235"/>
      <c r="D769" s="225" t="s">
        <v>148</v>
      </c>
      <c r="E769" s="236" t="s">
        <v>19</v>
      </c>
      <c r="F769" s="237" t="s">
        <v>371</v>
      </c>
      <c r="G769" s="235"/>
      <c r="H769" s="238">
        <v>31</v>
      </c>
      <c r="I769" s="239"/>
      <c r="J769" s="235"/>
      <c r="K769" s="235"/>
      <c r="L769" s="240"/>
      <c r="M769" s="241"/>
      <c r="N769" s="242"/>
      <c r="O769" s="242"/>
      <c r="P769" s="242"/>
      <c r="Q769" s="242"/>
      <c r="R769" s="242"/>
      <c r="S769" s="242"/>
      <c r="T769" s="243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44" t="s">
        <v>148</v>
      </c>
      <c r="AU769" s="244" t="s">
        <v>82</v>
      </c>
      <c r="AV769" s="14" t="s">
        <v>82</v>
      </c>
      <c r="AW769" s="14" t="s">
        <v>33</v>
      </c>
      <c r="AX769" s="14" t="s">
        <v>80</v>
      </c>
      <c r="AY769" s="244" t="s">
        <v>135</v>
      </c>
    </row>
    <row r="770" s="2" customFormat="1" ht="16.5" customHeight="1">
      <c r="A770" s="39"/>
      <c r="B770" s="40"/>
      <c r="C770" s="256" t="s">
        <v>997</v>
      </c>
      <c r="D770" s="256" t="s">
        <v>179</v>
      </c>
      <c r="E770" s="257" t="s">
        <v>998</v>
      </c>
      <c r="F770" s="258" t="s">
        <v>999</v>
      </c>
      <c r="G770" s="259" t="s">
        <v>289</v>
      </c>
      <c r="H770" s="260">
        <v>32.252000000000002</v>
      </c>
      <c r="I770" s="261"/>
      <c r="J770" s="262">
        <f>ROUND(I770*H770,2)</f>
        <v>0</v>
      </c>
      <c r="K770" s="258" t="s">
        <v>142</v>
      </c>
      <c r="L770" s="263"/>
      <c r="M770" s="264" t="s">
        <v>19</v>
      </c>
      <c r="N770" s="265" t="s">
        <v>43</v>
      </c>
      <c r="O770" s="85"/>
      <c r="P770" s="214">
        <f>O770*H770</f>
        <v>0</v>
      </c>
      <c r="Q770" s="214">
        <v>0.056120000000000003</v>
      </c>
      <c r="R770" s="214">
        <f>Q770*H770</f>
        <v>1.8099822400000003</v>
      </c>
      <c r="S770" s="214">
        <v>0</v>
      </c>
      <c r="T770" s="215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16" t="s">
        <v>182</v>
      </c>
      <c r="AT770" s="216" t="s">
        <v>179</v>
      </c>
      <c r="AU770" s="216" t="s">
        <v>82</v>
      </c>
      <c r="AY770" s="18" t="s">
        <v>135</v>
      </c>
      <c r="BE770" s="217">
        <f>IF(N770="základní",J770,0)</f>
        <v>0</v>
      </c>
      <c r="BF770" s="217">
        <f>IF(N770="snížená",J770,0)</f>
        <v>0</v>
      </c>
      <c r="BG770" s="217">
        <f>IF(N770="zákl. přenesená",J770,0)</f>
        <v>0</v>
      </c>
      <c r="BH770" s="217">
        <f>IF(N770="sníž. přenesená",J770,0)</f>
        <v>0</v>
      </c>
      <c r="BI770" s="217">
        <f>IF(N770="nulová",J770,0)</f>
        <v>0</v>
      </c>
      <c r="BJ770" s="18" t="s">
        <v>80</v>
      </c>
      <c r="BK770" s="217">
        <f>ROUND(I770*H770,2)</f>
        <v>0</v>
      </c>
      <c r="BL770" s="18" t="s">
        <v>143</v>
      </c>
      <c r="BM770" s="216" t="s">
        <v>1000</v>
      </c>
    </row>
    <row r="771" s="14" customFormat="1">
      <c r="A771" s="14"/>
      <c r="B771" s="234"/>
      <c r="C771" s="235"/>
      <c r="D771" s="225" t="s">
        <v>148</v>
      </c>
      <c r="E771" s="236" t="s">
        <v>19</v>
      </c>
      <c r="F771" s="237" t="s">
        <v>1001</v>
      </c>
      <c r="G771" s="235"/>
      <c r="H771" s="238">
        <v>31.620000000000001</v>
      </c>
      <c r="I771" s="239"/>
      <c r="J771" s="235"/>
      <c r="K771" s="235"/>
      <c r="L771" s="240"/>
      <c r="M771" s="241"/>
      <c r="N771" s="242"/>
      <c r="O771" s="242"/>
      <c r="P771" s="242"/>
      <c r="Q771" s="242"/>
      <c r="R771" s="242"/>
      <c r="S771" s="242"/>
      <c r="T771" s="243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4" t="s">
        <v>148</v>
      </c>
      <c r="AU771" s="244" t="s">
        <v>82</v>
      </c>
      <c r="AV771" s="14" t="s">
        <v>82</v>
      </c>
      <c r="AW771" s="14" t="s">
        <v>33</v>
      </c>
      <c r="AX771" s="14" t="s">
        <v>80</v>
      </c>
      <c r="AY771" s="244" t="s">
        <v>135</v>
      </c>
    </row>
    <row r="772" s="14" customFormat="1">
      <c r="A772" s="14"/>
      <c r="B772" s="234"/>
      <c r="C772" s="235"/>
      <c r="D772" s="225" t="s">
        <v>148</v>
      </c>
      <c r="E772" s="235"/>
      <c r="F772" s="237" t="s">
        <v>1002</v>
      </c>
      <c r="G772" s="235"/>
      <c r="H772" s="238">
        <v>32.252000000000002</v>
      </c>
      <c r="I772" s="239"/>
      <c r="J772" s="235"/>
      <c r="K772" s="235"/>
      <c r="L772" s="240"/>
      <c r="M772" s="241"/>
      <c r="N772" s="242"/>
      <c r="O772" s="242"/>
      <c r="P772" s="242"/>
      <c r="Q772" s="242"/>
      <c r="R772" s="242"/>
      <c r="S772" s="242"/>
      <c r="T772" s="243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44" t="s">
        <v>148</v>
      </c>
      <c r="AU772" s="244" t="s">
        <v>82</v>
      </c>
      <c r="AV772" s="14" t="s">
        <v>82</v>
      </c>
      <c r="AW772" s="14" t="s">
        <v>4</v>
      </c>
      <c r="AX772" s="14" t="s">
        <v>80</v>
      </c>
      <c r="AY772" s="244" t="s">
        <v>135</v>
      </c>
    </row>
    <row r="773" s="2" customFormat="1" ht="49.05" customHeight="1">
      <c r="A773" s="39"/>
      <c r="B773" s="40"/>
      <c r="C773" s="205" t="s">
        <v>1003</v>
      </c>
      <c r="D773" s="205" t="s">
        <v>138</v>
      </c>
      <c r="E773" s="206" t="s">
        <v>1004</v>
      </c>
      <c r="F773" s="207" t="s">
        <v>1005</v>
      </c>
      <c r="G773" s="208" t="s">
        <v>289</v>
      </c>
      <c r="H773" s="209">
        <v>120.76000000000001</v>
      </c>
      <c r="I773" s="210"/>
      <c r="J773" s="211">
        <f>ROUND(I773*H773,2)</f>
        <v>0</v>
      </c>
      <c r="K773" s="207" t="s">
        <v>142</v>
      </c>
      <c r="L773" s="45"/>
      <c r="M773" s="212" t="s">
        <v>19</v>
      </c>
      <c r="N773" s="213" t="s">
        <v>43</v>
      </c>
      <c r="O773" s="85"/>
      <c r="P773" s="214">
        <f>O773*H773</f>
        <v>0</v>
      </c>
      <c r="Q773" s="214">
        <v>0.1295</v>
      </c>
      <c r="R773" s="214">
        <f>Q773*H773</f>
        <v>15.638420000000002</v>
      </c>
      <c r="S773" s="214">
        <v>0</v>
      </c>
      <c r="T773" s="215">
        <f>S773*H773</f>
        <v>0</v>
      </c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R773" s="216" t="s">
        <v>143</v>
      </c>
      <c r="AT773" s="216" t="s">
        <v>138</v>
      </c>
      <c r="AU773" s="216" t="s">
        <v>82</v>
      </c>
      <c r="AY773" s="18" t="s">
        <v>135</v>
      </c>
      <c r="BE773" s="217">
        <f>IF(N773="základní",J773,0)</f>
        <v>0</v>
      </c>
      <c r="BF773" s="217">
        <f>IF(N773="snížená",J773,0)</f>
        <v>0</v>
      </c>
      <c r="BG773" s="217">
        <f>IF(N773="zákl. přenesená",J773,0)</f>
        <v>0</v>
      </c>
      <c r="BH773" s="217">
        <f>IF(N773="sníž. přenesená",J773,0)</f>
        <v>0</v>
      </c>
      <c r="BI773" s="217">
        <f>IF(N773="nulová",J773,0)</f>
        <v>0</v>
      </c>
      <c r="BJ773" s="18" t="s">
        <v>80</v>
      </c>
      <c r="BK773" s="217">
        <f>ROUND(I773*H773,2)</f>
        <v>0</v>
      </c>
      <c r="BL773" s="18" t="s">
        <v>143</v>
      </c>
      <c r="BM773" s="216" t="s">
        <v>1006</v>
      </c>
    </row>
    <row r="774" s="2" customFormat="1">
      <c r="A774" s="39"/>
      <c r="B774" s="40"/>
      <c r="C774" s="41"/>
      <c r="D774" s="218" t="s">
        <v>146</v>
      </c>
      <c r="E774" s="41"/>
      <c r="F774" s="219" t="s">
        <v>1007</v>
      </c>
      <c r="G774" s="41"/>
      <c r="H774" s="41"/>
      <c r="I774" s="220"/>
      <c r="J774" s="41"/>
      <c r="K774" s="41"/>
      <c r="L774" s="45"/>
      <c r="M774" s="221"/>
      <c r="N774" s="222"/>
      <c r="O774" s="85"/>
      <c r="P774" s="85"/>
      <c r="Q774" s="85"/>
      <c r="R774" s="85"/>
      <c r="S774" s="85"/>
      <c r="T774" s="86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T774" s="18" t="s">
        <v>146</v>
      </c>
      <c r="AU774" s="18" t="s">
        <v>82</v>
      </c>
    </row>
    <row r="775" s="2" customFormat="1">
      <c r="A775" s="39"/>
      <c r="B775" s="40"/>
      <c r="C775" s="41"/>
      <c r="D775" s="225" t="s">
        <v>1008</v>
      </c>
      <c r="E775" s="41"/>
      <c r="F775" s="277" t="s">
        <v>1009</v>
      </c>
      <c r="G775" s="41"/>
      <c r="H775" s="41"/>
      <c r="I775" s="220"/>
      <c r="J775" s="41"/>
      <c r="K775" s="41"/>
      <c r="L775" s="45"/>
      <c r="M775" s="221"/>
      <c r="N775" s="222"/>
      <c r="O775" s="85"/>
      <c r="P775" s="85"/>
      <c r="Q775" s="85"/>
      <c r="R775" s="85"/>
      <c r="S775" s="85"/>
      <c r="T775" s="86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1008</v>
      </c>
      <c r="AU775" s="18" t="s">
        <v>82</v>
      </c>
    </row>
    <row r="776" s="2" customFormat="1">
      <c r="A776" s="39"/>
      <c r="B776" s="40"/>
      <c r="C776" s="41"/>
      <c r="D776" s="225" t="s">
        <v>1010</v>
      </c>
      <c r="E776" s="41"/>
      <c r="F776" s="277" t="s">
        <v>1011</v>
      </c>
      <c r="G776" s="41"/>
      <c r="H776" s="41"/>
      <c r="I776" s="220"/>
      <c r="J776" s="41"/>
      <c r="K776" s="41"/>
      <c r="L776" s="45"/>
      <c r="M776" s="221"/>
      <c r="N776" s="222"/>
      <c r="O776" s="85"/>
      <c r="P776" s="85"/>
      <c r="Q776" s="85"/>
      <c r="R776" s="85"/>
      <c r="S776" s="85"/>
      <c r="T776" s="86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T776" s="18" t="s">
        <v>1010</v>
      </c>
      <c r="AU776" s="18" t="s">
        <v>82</v>
      </c>
    </row>
    <row r="777" s="13" customFormat="1">
      <c r="A777" s="13"/>
      <c r="B777" s="223"/>
      <c r="C777" s="224"/>
      <c r="D777" s="225" t="s">
        <v>148</v>
      </c>
      <c r="E777" s="226" t="s">
        <v>19</v>
      </c>
      <c r="F777" s="227" t="s">
        <v>300</v>
      </c>
      <c r="G777" s="224"/>
      <c r="H777" s="226" t="s">
        <v>19</v>
      </c>
      <c r="I777" s="228"/>
      <c r="J777" s="224"/>
      <c r="K777" s="224"/>
      <c r="L777" s="229"/>
      <c r="M777" s="230"/>
      <c r="N777" s="231"/>
      <c r="O777" s="231"/>
      <c r="P777" s="231"/>
      <c r="Q777" s="231"/>
      <c r="R777" s="231"/>
      <c r="S777" s="231"/>
      <c r="T777" s="232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3" t="s">
        <v>148</v>
      </c>
      <c r="AU777" s="233" t="s">
        <v>82</v>
      </c>
      <c r="AV777" s="13" t="s">
        <v>80</v>
      </c>
      <c r="AW777" s="13" t="s">
        <v>33</v>
      </c>
      <c r="AX777" s="13" t="s">
        <v>72</v>
      </c>
      <c r="AY777" s="233" t="s">
        <v>135</v>
      </c>
    </row>
    <row r="778" s="14" customFormat="1">
      <c r="A778" s="14"/>
      <c r="B778" s="234"/>
      <c r="C778" s="235"/>
      <c r="D778" s="225" t="s">
        <v>148</v>
      </c>
      <c r="E778" s="236" t="s">
        <v>19</v>
      </c>
      <c r="F778" s="237" t="s">
        <v>1012</v>
      </c>
      <c r="G778" s="235"/>
      <c r="H778" s="238">
        <v>2.7599999999999998</v>
      </c>
      <c r="I778" s="239"/>
      <c r="J778" s="235"/>
      <c r="K778" s="235"/>
      <c r="L778" s="240"/>
      <c r="M778" s="241"/>
      <c r="N778" s="242"/>
      <c r="O778" s="242"/>
      <c r="P778" s="242"/>
      <c r="Q778" s="242"/>
      <c r="R778" s="242"/>
      <c r="S778" s="242"/>
      <c r="T778" s="243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44" t="s">
        <v>148</v>
      </c>
      <c r="AU778" s="244" t="s">
        <v>82</v>
      </c>
      <c r="AV778" s="14" t="s">
        <v>82</v>
      </c>
      <c r="AW778" s="14" t="s">
        <v>33</v>
      </c>
      <c r="AX778" s="14" t="s">
        <v>72</v>
      </c>
      <c r="AY778" s="244" t="s">
        <v>135</v>
      </c>
    </row>
    <row r="779" s="13" customFormat="1">
      <c r="A779" s="13"/>
      <c r="B779" s="223"/>
      <c r="C779" s="224"/>
      <c r="D779" s="225" t="s">
        <v>148</v>
      </c>
      <c r="E779" s="226" t="s">
        <v>19</v>
      </c>
      <c r="F779" s="227" t="s">
        <v>1013</v>
      </c>
      <c r="G779" s="224"/>
      <c r="H779" s="226" t="s">
        <v>19</v>
      </c>
      <c r="I779" s="228"/>
      <c r="J779" s="224"/>
      <c r="K779" s="224"/>
      <c r="L779" s="229"/>
      <c r="M779" s="230"/>
      <c r="N779" s="231"/>
      <c r="O779" s="231"/>
      <c r="P779" s="231"/>
      <c r="Q779" s="231"/>
      <c r="R779" s="231"/>
      <c r="S779" s="231"/>
      <c r="T779" s="232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3" t="s">
        <v>148</v>
      </c>
      <c r="AU779" s="233" t="s">
        <v>82</v>
      </c>
      <c r="AV779" s="13" t="s">
        <v>80</v>
      </c>
      <c r="AW779" s="13" t="s">
        <v>33</v>
      </c>
      <c r="AX779" s="13" t="s">
        <v>72</v>
      </c>
      <c r="AY779" s="233" t="s">
        <v>135</v>
      </c>
    </row>
    <row r="780" s="14" customFormat="1">
      <c r="A780" s="14"/>
      <c r="B780" s="234"/>
      <c r="C780" s="235"/>
      <c r="D780" s="225" t="s">
        <v>148</v>
      </c>
      <c r="E780" s="236" t="s">
        <v>19</v>
      </c>
      <c r="F780" s="237" t="s">
        <v>796</v>
      </c>
      <c r="G780" s="235"/>
      <c r="H780" s="238">
        <v>110</v>
      </c>
      <c r="I780" s="239"/>
      <c r="J780" s="235"/>
      <c r="K780" s="235"/>
      <c r="L780" s="240"/>
      <c r="M780" s="241"/>
      <c r="N780" s="242"/>
      <c r="O780" s="242"/>
      <c r="P780" s="242"/>
      <c r="Q780" s="242"/>
      <c r="R780" s="242"/>
      <c r="S780" s="242"/>
      <c r="T780" s="243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44" t="s">
        <v>148</v>
      </c>
      <c r="AU780" s="244" t="s">
        <v>82</v>
      </c>
      <c r="AV780" s="14" t="s">
        <v>82</v>
      </c>
      <c r="AW780" s="14" t="s">
        <v>33</v>
      </c>
      <c r="AX780" s="14" t="s">
        <v>72</v>
      </c>
      <c r="AY780" s="244" t="s">
        <v>135</v>
      </c>
    </row>
    <row r="781" s="13" customFormat="1">
      <c r="A781" s="13"/>
      <c r="B781" s="223"/>
      <c r="C781" s="224"/>
      <c r="D781" s="225" t="s">
        <v>148</v>
      </c>
      <c r="E781" s="226" t="s">
        <v>19</v>
      </c>
      <c r="F781" s="227" t="s">
        <v>1014</v>
      </c>
      <c r="G781" s="224"/>
      <c r="H781" s="226" t="s">
        <v>19</v>
      </c>
      <c r="I781" s="228"/>
      <c r="J781" s="224"/>
      <c r="K781" s="224"/>
      <c r="L781" s="229"/>
      <c r="M781" s="230"/>
      <c r="N781" s="231"/>
      <c r="O781" s="231"/>
      <c r="P781" s="231"/>
      <c r="Q781" s="231"/>
      <c r="R781" s="231"/>
      <c r="S781" s="231"/>
      <c r="T781" s="232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3" t="s">
        <v>148</v>
      </c>
      <c r="AU781" s="233" t="s">
        <v>82</v>
      </c>
      <c r="AV781" s="13" t="s">
        <v>80</v>
      </c>
      <c r="AW781" s="13" t="s">
        <v>33</v>
      </c>
      <c r="AX781" s="13" t="s">
        <v>72</v>
      </c>
      <c r="AY781" s="233" t="s">
        <v>135</v>
      </c>
    </row>
    <row r="782" s="14" customFormat="1">
      <c r="A782" s="14"/>
      <c r="B782" s="234"/>
      <c r="C782" s="235"/>
      <c r="D782" s="225" t="s">
        <v>148</v>
      </c>
      <c r="E782" s="236" t="s">
        <v>19</v>
      </c>
      <c r="F782" s="237" t="s">
        <v>182</v>
      </c>
      <c r="G782" s="235"/>
      <c r="H782" s="238">
        <v>8</v>
      </c>
      <c r="I782" s="239"/>
      <c r="J782" s="235"/>
      <c r="K782" s="235"/>
      <c r="L782" s="240"/>
      <c r="M782" s="241"/>
      <c r="N782" s="242"/>
      <c r="O782" s="242"/>
      <c r="P782" s="242"/>
      <c r="Q782" s="242"/>
      <c r="R782" s="242"/>
      <c r="S782" s="242"/>
      <c r="T782" s="243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44" t="s">
        <v>148</v>
      </c>
      <c r="AU782" s="244" t="s">
        <v>82</v>
      </c>
      <c r="AV782" s="14" t="s">
        <v>82</v>
      </c>
      <c r="AW782" s="14" t="s">
        <v>33</v>
      </c>
      <c r="AX782" s="14" t="s">
        <v>72</v>
      </c>
      <c r="AY782" s="244" t="s">
        <v>135</v>
      </c>
    </row>
    <row r="783" s="15" customFormat="1">
      <c r="A783" s="15"/>
      <c r="B783" s="245"/>
      <c r="C783" s="246"/>
      <c r="D783" s="225" t="s">
        <v>148</v>
      </c>
      <c r="E783" s="247" t="s">
        <v>19</v>
      </c>
      <c r="F783" s="248" t="s">
        <v>163</v>
      </c>
      <c r="G783" s="246"/>
      <c r="H783" s="249">
        <v>120.76000000000001</v>
      </c>
      <c r="I783" s="250"/>
      <c r="J783" s="246"/>
      <c r="K783" s="246"/>
      <c r="L783" s="251"/>
      <c r="M783" s="252"/>
      <c r="N783" s="253"/>
      <c r="O783" s="253"/>
      <c r="P783" s="253"/>
      <c r="Q783" s="253"/>
      <c r="R783" s="253"/>
      <c r="S783" s="253"/>
      <c r="T783" s="254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T783" s="255" t="s">
        <v>148</v>
      </c>
      <c r="AU783" s="255" t="s">
        <v>82</v>
      </c>
      <c r="AV783" s="15" t="s">
        <v>143</v>
      </c>
      <c r="AW783" s="15" t="s">
        <v>33</v>
      </c>
      <c r="AX783" s="15" t="s">
        <v>80</v>
      </c>
      <c r="AY783" s="255" t="s">
        <v>135</v>
      </c>
    </row>
    <row r="784" s="2" customFormat="1" ht="16.5" customHeight="1">
      <c r="A784" s="39"/>
      <c r="B784" s="40"/>
      <c r="C784" s="256" t="s">
        <v>1015</v>
      </c>
      <c r="D784" s="256" t="s">
        <v>179</v>
      </c>
      <c r="E784" s="257" t="s">
        <v>1016</v>
      </c>
      <c r="F784" s="258" t="s">
        <v>1017</v>
      </c>
      <c r="G784" s="259" t="s">
        <v>289</v>
      </c>
      <c r="H784" s="260">
        <v>115.015</v>
      </c>
      <c r="I784" s="261"/>
      <c r="J784" s="262">
        <f>ROUND(I784*H784,2)</f>
        <v>0</v>
      </c>
      <c r="K784" s="258" t="s">
        <v>142</v>
      </c>
      <c r="L784" s="263"/>
      <c r="M784" s="264" t="s">
        <v>19</v>
      </c>
      <c r="N784" s="265" t="s">
        <v>43</v>
      </c>
      <c r="O784" s="85"/>
      <c r="P784" s="214">
        <f>O784*H784</f>
        <v>0</v>
      </c>
      <c r="Q784" s="214">
        <v>0.044999999999999998</v>
      </c>
      <c r="R784" s="214">
        <f>Q784*H784</f>
        <v>5.175675</v>
      </c>
      <c r="S784" s="214">
        <v>0</v>
      </c>
      <c r="T784" s="215">
        <f>S784*H784</f>
        <v>0</v>
      </c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R784" s="216" t="s">
        <v>182</v>
      </c>
      <c r="AT784" s="216" t="s">
        <v>179</v>
      </c>
      <c r="AU784" s="216" t="s">
        <v>82</v>
      </c>
      <c r="AY784" s="18" t="s">
        <v>135</v>
      </c>
      <c r="BE784" s="217">
        <f>IF(N784="základní",J784,0)</f>
        <v>0</v>
      </c>
      <c r="BF784" s="217">
        <f>IF(N784="snížená",J784,0)</f>
        <v>0</v>
      </c>
      <c r="BG784" s="217">
        <f>IF(N784="zákl. přenesená",J784,0)</f>
        <v>0</v>
      </c>
      <c r="BH784" s="217">
        <f>IF(N784="sníž. přenesená",J784,0)</f>
        <v>0</v>
      </c>
      <c r="BI784" s="217">
        <f>IF(N784="nulová",J784,0)</f>
        <v>0</v>
      </c>
      <c r="BJ784" s="18" t="s">
        <v>80</v>
      </c>
      <c r="BK784" s="217">
        <f>ROUND(I784*H784,2)</f>
        <v>0</v>
      </c>
      <c r="BL784" s="18" t="s">
        <v>143</v>
      </c>
      <c r="BM784" s="216" t="s">
        <v>1018</v>
      </c>
    </row>
    <row r="785" s="14" customFormat="1">
      <c r="A785" s="14"/>
      <c r="B785" s="234"/>
      <c r="C785" s="235"/>
      <c r="D785" s="225" t="s">
        <v>148</v>
      </c>
      <c r="E785" s="236" t="s">
        <v>19</v>
      </c>
      <c r="F785" s="237" t="s">
        <v>1019</v>
      </c>
      <c r="G785" s="235"/>
      <c r="H785" s="238">
        <v>2.8149999999999999</v>
      </c>
      <c r="I785" s="239"/>
      <c r="J785" s="235"/>
      <c r="K785" s="235"/>
      <c r="L785" s="240"/>
      <c r="M785" s="241"/>
      <c r="N785" s="242"/>
      <c r="O785" s="242"/>
      <c r="P785" s="242"/>
      <c r="Q785" s="242"/>
      <c r="R785" s="242"/>
      <c r="S785" s="242"/>
      <c r="T785" s="243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44" t="s">
        <v>148</v>
      </c>
      <c r="AU785" s="244" t="s">
        <v>82</v>
      </c>
      <c r="AV785" s="14" t="s">
        <v>82</v>
      </c>
      <c r="AW785" s="14" t="s">
        <v>33</v>
      </c>
      <c r="AX785" s="14" t="s">
        <v>72</v>
      </c>
      <c r="AY785" s="244" t="s">
        <v>135</v>
      </c>
    </row>
    <row r="786" s="14" customFormat="1">
      <c r="A786" s="14"/>
      <c r="B786" s="234"/>
      <c r="C786" s="235"/>
      <c r="D786" s="225" t="s">
        <v>148</v>
      </c>
      <c r="E786" s="236" t="s">
        <v>19</v>
      </c>
      <c r="F786" s="237" t="s">
        <v>1020</v>
      </c>
      <c r="G786" s="235"/>
      <c r="H786" s="238">
        <v>112.2</v>
      </c>
      <c r="I786" s="239"/>
      <c r="J786" s="235"/>
      <c r="K786" s="235"/>
      <c r="L786" s="240"/>
      <c r="M786" s="241"/>
      <c r="N786" s="242"/>
      <c r="O786" s="242"/>
      <c r="P786" s="242"/>
      <c r="Q786" s="242"/>
      <c r="R786" s="242"/>
      <c r="S786" s="242"/>
      <c r="T786" s="243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44" t="s">
        <v>148</v>
      </c>
      <c r="AU786" s="244" t="s">
        <v>82</v>
      </c>
      <c r="AV786" s="14" t="s">
        <v>82</v>
      </c>
      <c r="AW786" s="14" t="s">
        <v>33</v>
      </c>
      <c r="AX786" s="14" t="s">
        <v>72</v>
      </c>
      <c r="AY786" s="244" t="s">
        <v>135</v>
      </c>
    </row>
    <row r="787" s="15" customFormat="1">
      <c r="A787" s="15"/>
      <c r="B787" s="245"/>
      <c r="C787" s="246"/>
      <c r="D787" s="225" t="s">
        <v>148</v>
      </c>
      <c r="E787" s="247" t="s">
        <v>19</v>
      </c>
      <c r="F787" s="248" t="s">
        <v>163</v>
      </c>
      <c r="G787" s="246"/>
      <c r="H787" s="249">
        <v>115.015</v>
      </c>
      <c r="I787" s="250"/>
      <c r="J787" s="246"/>
      <c r="K787" s="246"/>
      <c r="L787" s="251"/>
      <c r="M787" s="252"/>
      <c r="N787" s="253"/>
      <c r="O787" s="253"/>
      <c r="P787" s="253"/>
      <c r="Q787" s="253"/>
      <c r="R787" s="253"/>
      <c r="S787" s="253"/>
      <c r="T787" s="254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T787" s="255" t="s">
        <v>148</v>
      </c>
      <c r="AU787" s="255" t="s">
        <v>82</v>
      </c>
      <c r="AV787" s="15" t="s">
        <v>143</v>
      </c>
      <c r="AW787" s="15" t="s">
        <v>33</v>
      </c>
      <c r="AX787" s="15" t="s">
        <v>80</v>
      </c>
      <c r="AY787" s="255" t="s">
        <v>135</v>
      </c>
    </row>
    <row r="788" s="2" customFormat="1" ht="16.5" customHeight="1">
      <c r="A788" s="39"/>
      <c r="B788" s="40"/>
      <c r="C788" s="256" t="s">
        <v>1021</v>
      </c>
      <c r="D788" s="256" t="s">
        <v>179</v>
      </c>
      <c r="E788" s="257" t="s">
        <v>998</v>
      </c>
      <c r="F788" s="258" t="s">
        <v>999</v>
      </c>
      <c r="G788" s="259" t="s">
        <v>289</v>
      </c>
      <c r="H788" s="260">
        <v>8.1600000000000001</v>
      </c>
      <c r="I788" s="261"/>
      <c r="J788" s="262">
        <f>ROUND(I788*H788,2)</f>
        <v>0</v>
      </c>
      <c r="K788" s="258" t="s">
        <v>142</v>
      </c>
      <c r="L788" s="263"/>
      <c r="M788" s="264" t="s">
        <v>19</v>
      </c>
      <c r="N788" s="265" t="s">
        <v>43</v>
      </c>
      <c r="O788" s="85"/>
      <c r="P788" s="214">
        <f>O788*H788</f>
        <v>0</v>
      </c>
      <c r="Q788" s="214">
        <v>0.056120000000000003</v>
      </c>
      <c r="R788" s="214">
        <f>Q788*H788</f>
        <v>0.45793920000000005</v>
      </c>
      <c r="S788" s="214">
        <v>0</v>
      </c>
      <c r="T788" s="215">
        <f>S788*H788</f>
        <v>0</v>
      </c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R788" s="216" t="s">
        <v>182</v>
      </c>
      <c r="AT788" s="216" t="s">
        <v>179</v>
      </c>
      <c r="AU788" s="216" t="s">
        <v>82</v>
      </c>
      <c r="AY788" s="18" t="s">
        <v>135</v>
      </c>
      <c r="BE788" s="217">
        <f>IF(N788="základní",J788,0)</f>
        <v>0</v>
      </c>
      <c r="BF788" s="217">
        <f>IF(N788="snížená",J788,0)</f>
        <v>0</v>
      </c>
      <c r="BG788" s="217">
        <f>IF(N788="zákl. přenesená",J788,0)</f>
        <v>0</v>
      </c>
      <c r="BH788" s="217">
        <f>IF(N788="sníž. přenesená",J788,0)</f>
        <v>0</v>
      </c>
      <c r="BI788" s="217">
        <f>IF(N788="nulová",J788,0)</f>
        <v>0</v>
      </c>
      <c r="BJ788" s="18" t="s">
        <v>80</v>
      </c>
      <c r="BK788" s="217">
        <f>ROUND(I788*H788,2)</f>
        <v>0</v>
      </c>
      <c r="BL788" s="18" t="s">
        <v>143</v>
      </c>
      <c r="BM788" s="216" t="s">
        <v>1022</v>
      </c>
    </row>
    <row r="789" s="14" customFormat="1">
      <c r="A789" s="14"/>
      <c r="B789" s="234"/>
      <c r="C789" s="235"/>
      <c r="D789" s="225" t="s">
        <v>148</v>
      </c>
      <c r="E789" s="236" t="s">
        <v>19</v>
      </c>
      <c r="F789" s="237" t="s">
        <v>1023</v>
      </c>
      <c r="G789" s="235"/>
      <c r="H789" s="238">
        <v>8.1600000000000001</v>
      </c>
      <c r="I789" s="239"/>
      <c r="J789" s="235"/>
      <c r="K789" s="235"/>
      <c r="L789" s="240"/>
      <c r="M789" s="241"/>
      <c r="N789" s="242"/>
      <c r="O789" s="242"/>
      <c r="P789" s="242"/>
      <c r="Q789" s="242"/>
      <c r="R789" s="242"/>
      <c r="S789" s="242"/>
      <c r="T789" s="243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44" t="s">
        <v>148</v>
      </c>
      <c r="AU789" s="244" t="s">
        <v>82</v>
      </c>
      <c r="AV789" s="14" t="s">
        <v>82</v>
      </c>
      <c r="AW789" s="14" t="s">
        <v>33</v>
      </c>
      <c r="AX789" s="14" t="s">
        <v>80</v>
      </c>
      <c r="AY789" s="244" t="s">
        <v>135</v>
      </c>
    </row>
    <row r="790" s="2" customFormat="1" ht="24.15" customHeight="1">
      <c r="A790" s="39"/>
      <c r="B790" s="40"/>
      <c r="C790" s="205" t="s">
        <v>1024</v>
      </c>
      <c r="D790" s="205" t="s">
        <v>138</v>
      </c>
      <c r="E790" s="206" t="s">
        <v>1025</v>
      </c>
      <c r="F790" s="207" t="s">
        <v>1026</v>
      </c>
      <c r="G790" s="208" t="s">
        <v>141</v>
      </c>
      <c r="H790" s="209">
        <v>5.0999999999999996</v>
      </c>
      <c r="I790" s="210"/>
      <c r="J790" s="211">
        <f>ROUND(I790*H790,2)</f>
        <v>0</v>
      </c>
      <c r="K790" s="207" t="s">
        <v>142</v>
      </c>
      <c r="L790" s="45"/>
      <c r="M790" s="212" t="s">
        <v>19</v>
      </c>
      <c r="N790" s="213" t="s">
        <v>43</v>
      </c>
      <c r="O790" s="85"/>
      <c r="P790" s="214">
        <f>O790*H790</f>
        <v>0</v>
      </c>
      <c r="Q790" s="214">
        <v>2.2563399999999998</v>
      </c>
      <c r="R790" s="214">
        <f>Q790*H790</f>
        <v>11.507333999999998</v>
      </c>
      <c r="S790" s="214">
        <v>0</v>
      </c>
      <c r="T790" s="215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16" t="s">
        <v>143</v>
      </c>
      <c r="AT790" s="216" t="s">
        <v>138</v>
      </c>
      <c r="AU790" s="216" t="s">
        <v>82</v>
      </c>
      <c r="AY790" s="18" t="s">
        <v>135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18" t="s">
        <v>80</v>
      </c>
      <c r="BK790" s="217">
        <f>ROUND(I790*H790,2)</f>
        <v>0</v>
      </c>
      <c r="BL790" s="18" t="s">
        <v>143</v>
      </c>
      <c r="BM790" s="216" t="s">
        <v>1027</v>
      </c>
    </row>
    <row r="791" s="2" customFormat="1">
      <c r="A791" s="39"/>
      <c r="B791" s="40"/>
      <c r="C791" s="41"/>
      <c r="D791" s="218" t="s">
        <v>146</v>
      </c>
      <c r="E791" s="41"/>
      <c r="F791" s="219" t="s">
        <v>1028</v>
      </c>
      <c r="G791" s="41"/>
      <c r="H791" s="41"/>
      <c r="I791" s="220"/>
      <c r="J791" s="41"/>
      <c r="K791" s="41"/>
      <c r="L791" s="45"/>
      <c r="M791" s="221"/>
      <c r="N791" s="222"/>
      <c r="O791" s="85"/>
      <c r="P791" s="85"/>
      <c r="Q791" s="85"/>
      <c r="R791" s="85"/>
      <c r="S791" s="85"/>
      <c r="T791" s="86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146</v>
      </c>
      <c r="AU791" s="18" t="s">
        <v>82</v>
      </c>
    </row>
    <row r="792" s="14" customFormat="1">
      <c r="A792" s="14"/>
      <c r="B792" s="234"/>
      <c r="C792" s="235"/>
      <c r="D792" s="225" t="s">
        <v>148</v>
      </c>
      <c r="E792" s="236" t="s">
        <v>19</v>
      </c>
      <c r="F792" s="237" t="s">
        <v>1029</v>
      </c>
      <c r="G792" s="235"/>
      <c r="H792" s="238">
        <v>5.0999999999999996</v>
      </c>
      <c r="I792" s="239"/>
      <c r="J792" s="235"/>
      <c r="K792" s="235"/>
      <c r="L792" s="240"/>
      <c r="M792" s="241"/>
      <c r="N792" s="242"/>
      <c r="O792" s="242"/>
      <c r="P792" s="242"/>
      <c r="Q792" s="242"/>
      <c r="R792" s="242"/>
      <c r="S792" s="242"/>
      <c r="T792" s="243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44" t="s">
        <v>148</v>
      </c>
      <c r="AU792" s="244" t="s">
        <v>82</v>
      </c>
      <c r="AV792" s="14" t="s">
        <v>82</v>
      </c>
      <c r="AW792" s="14" t="s">
        <v>33</v>
      </c>
      <c r="AX792" s="14" t="s">
        <v>80</v>
      </c>
      <c r="AY792" s="244" t="s">
        <v>135</v>
      </c>
    </row>
    <row r="793" s="2" customFormat="1" ht="37.8" customHeight="1">
      <c r="A793" s="39"/>
      <c r="B793" s="40"/>
      <c r="C793" s="205" t="s">
        <v>1030</v>
      </c>
      <c r="D793" s="205" t="s">
        <v>138</v>
      </c>
      <c r="E793" s="206" t="s">
        <v>1031</v>
      </c>
      <c r="F793" s="207" t="s">
        <v>1032</v>
      </c>
      <c r="G793" s="208" t="s">
        <v>289</v>
      </c>
      <c r="H793" s="209">
        <v>115</v>
      </c>
      <c r="I793" s="210"/>
      <c r="J793" s="211">
        <f>ROUND(I793*H793,2)</f>
        <v>0</v>
      </c>
      <c r="K793" s="207" t="s">
        <v>142</v>
      </c>
      <c r="L793" s="45"/>
      <c r="M793" s="212" t="s">
        <v>19</v>
      </c>
      <c r="N793" s="213" t="s">
        <v>43</v>
      </c>
      <c r="O793" s="85"/>
      <c r="P793" s="214">
        <f>O793*H793</f>
        <v>0</v>
      </c>
      <c r="Q793" s="214">
        <v>0</v>
      </c>
      <c r="R793" s="214">
        <f>Q793*H793</f>
        <v>0</v>
      </c>
      <c r="S793" s="214">
        <v>0</v>
      </c>
      <c r="T793" s="215">
        <f>S793*H793</f>
        <v>0</v>
      </c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R793" s="216" t="s">
        <v>143</v>
      </c>
      <c r="AT793" s="216" t="s">
        <v>138</v>
      </c>
      <c r="AU793" s="216" t="s">
        <v>82</v>
      </c>
      <c r="AY793" s="18" t="s">
        <v>135</v>
      </c>
      <c r="BE793" s="217">
        <f>IF(N793="základní",J793,0)</f>
        <v>0</v>
      </c>
      <c r="BF793" s="217">
        <f>IF(N793="snížená",J793,0)</f>
        <v>0</v>
      </c>
      <c r="BG793" s="217">
        <f>IF(N793="zákl. přenesená",J793,0)</f>
        <v>0</v>
      </c>
      <c r="BH793" s="217">
        <f>IF(N793="sníž. přenesená",J793,0)</f>
        <v>0</v>
      </c>
      <c r="BI793" s="217">
        <f>IF(N793="nulová",J793,0)</f>
        <v>0</v>
      </c>
      <c r="BJ793" s="18" t="s">
        <v>80</v>
      </c>
      <c r="BK793" s="217">
        <f>ROUND(I793*H793,2)</f>
        <v>0</v>
      </c>
      <c r="BL793" s="18" t="s">
        <v>143</v>
      </c>
      <c r="BM793" s="216" t="s">
        <v>1033</v>
      </c>
    </row>
    <row r="794" s="2" customFormat="1">
      <c r="A794" s="39"/>
      <c r="B794" s="40"/>
      <c r="C794" s="41"/>
      <c r="D794" s="218" t="s">
        <v>146</v>
      </c>
      <c r="E794" s="41"/>
      <c r="F794" s="219" t="s">
        <v>1034</v>
      </c>
      <c r="G794" s="41"/>
      <c r="H794" s="41"/>
      <c r="I794" s="220"/>
      <c r="J794" s="41"/>
      <c r="K794" s="41"/>
      <c r="L794" s="45"/>
      <c r="M794" s="221"/>
      <c r="N794" s="222"/>
      <c r="O794" s="85"/>
      <c r="P794" s="85"/>
      <c r="Q794" s="85"/>
      <c r="R794" s="85"/>
      <c r="S794" s="85"/>
      <c r="T794" s="86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T794" s="18" t="s">
        <v>146</v>
      </c>
      <c r="AU794" s="18" t="s">
        <v>82</v>
      </c>
    </row>
    <row r="795" s="2" customFormat="1" ht="62.7" customHeight="1">
      <c r="A795" s="39"/>
      <c r="B795" s="40"/>
      <c r="C795" s="205" t="s">
        <v>1035</v>
      </c>
      <c r="D795" s="205" t="s">
        <v>138</v>
      </c>
      <c r="E795" s="206" t="s">
        <v>1036</v>
      </c>
      <c r="F795" s="207" t="s">
        <v>1037</v>
      </c>
      <c r="G795" s="208" t="s">
        <v>289</v>
      </c>
      <c r="H795" s="209">
        <v>115</v>
      </c>
      <c r="I795" s="210"/>
      <c r="J795" s="211">
        <f>ROUND(I795*H795,2)</f>
        <v>0</v>
      </c>
      <c r="K795" s="207" t="s">
        <v>142</v>
      </c>
      <c r="L795" s="45"/>
      <c r="M795" s="212" t="s">
        <v>19</v>
      </c>
      <c r="N795" s="213" t="s">
        <v>43</v>
      </c>
      <c r="O795" s="85"/>
      <c r="P795" s="214">
        <f>O795*H795</f>
        <v>0</v>
      </c>
      <c r="Q795" s="214">
        <v>0.00060999999999999997</v>
      </c>
      <c r="R795" s="214">
        <f>Q795*H795</f>
        <v>0.07014999999999999</v>
      </c>
      <c r="S795" s="214">
        <v>0</v>
      </c>
      <c r="T795" s="215">
        <f>S795*H795</f>
        <v>0</v>
      </c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R795" s="216" t="s">
        <v>143</v>
      </c>
      <c r="AT795" s="216" t="s">
        <v>138</v>
      </c>
      <c r="AU795" s="216" t="s">
        <v>82</v>
      </c>
      <c r="AY795" s="18" t="s">
        <v>135</v>
      </c>
      <c r="BE795" s="217">
        <f>IF(N795="základní",J795,0)</f>
        <v>0</v>
      </c>
      <c r="BF795" s="217">
        <f>IF(N795="snížená",J795,0)</f>
        <v>0</v>
      </c>
      <c r="BG795" s="217">
        <f>IF(N795="zákl. přenesená",J795,0)</f>
        <v>0</v>
      </c>
      <c r="BH795" s="217">
        <f>IF(N795="sníž. přenesená",J795,0)</f>
        <v>0</v>
      </c>
      <c r="BI795" s="217">
        <f>IF(N795="nulová",J795,0)</f>
        <v>0</v>
      </c>
      <c r="BJ795" s="18" t="s">
        <v>80</v>
      </c>
      <c r="BK795" s="217">
        <f>ROUND(I795*H795,2)</f>
        <v>0</v>
      </c>
      <c r="BL795" s="18" t="s">
        <v>143</v>
      </c>
      <c r="BM795" s="216" t="s">
        <v>1038</v>
      </c>
    </row>
    <row r="796" s="2" customFormat="1">
      <c r="A796" s="39"/>
      <c r="B796" s="40"/>
      <c r="C796" s="41"/>
      <c r="D796" s="218" t="s">
        <v>146</v>
      </c>
      <c r="E796" s="41"/>
      <c r="F796" s="219" t="s">
        <v>1039</v>
      </c>
      <c r="G796" s="41"/>
      <c r="H796" s="41"/>
      <c r="I796" s="220"/>
      <c r="J796" s="41"/>
      <c r="K796" s="41"/>
      <c r="L796" s="45"/>
      <c r="M796" s="221"/>
      <c r="N796" s="222"/>
      <c r="O796" s="85"/>
      <c r="P796" s="85"/>
      <c r="Q796" s="85"/>
      <c r="R796" s="85"/>
      <c r="S796" s="85"/>
      <c r="T796" s="86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T796" s="18" t="s">
        <v>146</v>
      </c>
      <c r="AU796" s="18" t="s">
        <v>82</v>
      </c>
    </row>
    <row r="797" s="2" customFormat="1" ht="24.15" customHeight="1">
      <c r="A797" s="39"/>
      <c r="B797" s="40"/>
      <c r="C797" s="205" t="s">
        <v>1040</v>
      </c>
      <c r="D797" s="205" t="s">
        <v>138</v>
      </c>
      <c r="E797" s="206" t="s">
        <v>1041</v>
      </c>
      <c r="F797" s="207" t="s">
        <v>1042</v>
      </c>
      <c r="G797" s="208" t="s">
        <v>289</v>
      </c>
      <c r="H797" s="209">
        <v>115</v>
      </c>
      <c r="I797" s="210"/>
      <c r="J797" s="211">
        <f>ROUND(I797*H797,2)</f>
        <v>0</v>
      </c>
      <c r="K797" s="207" t="s">
        <v>142</v>
      </c>
      <c r="L797" s="45"/>
      <c r="M797" s="212" t="s">
        <v>19</v>
      </c>
      <c r="N797" s="213" t="s">
        <v>43</v>
      </c>
      <c r="O797" s="85"/>
      <c r="P797" s="214">
        <f>O797*H797</f>
        <v>0</v>
      </c>
      <c r="Q797" s="214">
        <v>0</v>
      </c>
      <c r="R797" s="214">
        <f>Q797*H797</f>
        <v>0</v>
      </c>
      <c r="S797" s="214">
        <v>0</v>
      </c>
      <c r="T797" s="215">
        <f>S797*H797</f>
        <v>0</v>
      </c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R797" s="216" t="s">
        <v>143</v>
      </c>
      <c r="AT797" s="216" t="s">
        <v>138</v>
      </c>
      <c r="AU797" s="216" t="s">
        <v>82</v>
      </c>
      <c r="AY797" s="18" t="s">
        <v>135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18" t="s">
        <v>80</v>
      </c>
      <c r="BK797" s="217">
        <f>ROUND(I797*H797,2)</f>
        <v>0</v>
      </c>
      <c r="BL797" s="18" t="s">
        <v>143</v>
      </c>
      <c r="BM797" s="216" t="s">
        <v>1043</v>
      </c>
    </row>
    <row r="798" s="2" customFormat="1">
      <c r="A798" s="39"/>
      <c r="B798" s="40"/>
      <c r="C798" s="41"/>
      <c r="D798" s="218" t="s">
        <v>146</v>
      </c>
      <c r="E798" s="41"/>
      <c r="F798" s="219" t="s">
        <v>1044</v>
      </c>
      <c r="G798" s="41"/>
      <c r="H798" s="41"/>
      <c r="I798" s="220"/>
      <c r="J798" s="41"/>
      <c r="K798" s="41"/>
      <c r="L798" s="45"/>
      <c r="M798" s="221"/>
      <c r="N798" s="222"/>
      <c r="O798" s="85"/>
      <c r="P798" s="85"/>
      <c r="Q798" s="85"/>
      <c r="R798" s="85"/>
      <c r="S798" s="85"/>
      <c r="T798" s="86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T798" s="18" t="s">
        <v>146</v>
      </c>
      <c r="AU798" s="18" t="s">
        <v>82</v>
      </c>
    </row>
    <row r="799" s="13" customFormat="1">
      <c r="A799" s="13"/>
      <c r="B799" s="223"/>
      <c r="C799" s="224"/>
      <c r="D799" s="225" t="s">
        <v>148</v>
      </c>
      <c r="E799" s="226" t="s">
        <v>19</v>
      </c>
      <c r="F799" s="227" t="s">
        <v>149</v>
      </c>
      <c r="G799" s="224"/>
      <c r="H799" s="226" t="s">
        <v>19</v>
      </c>
      <c r="I799" s="228"/>
      <c r="J799" s="224"/>
      <c r="K799" s="224"/>
      <c r="L799" s="229"/>
      <c r="M799" s="230"/>
      <c r="N799" s="231"/>
      <c r="O799" s="231"/>
      <c r="P799" s="231"/>
      <c r="Q799" s="231"/>
      <c r="R799" s="231"/>
      <c r="S799" s="231"/>
      <c r="T799" s="232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3" t="s">
        <v>148</v>
      </c>
      <c r="AU799" s="233" t="s">
        <v>82</v>
      </c>
      <c r="AV799" s="13" t="s">
        <v>80</v>
      </c>
      <c r="AW799" s="13" t="s">
        <v>33</v>
      </c>
      <c r="AX799" s="13" t="s">
        <v>72</v>
      </c>
      <c r="AY799" s="233" t="s">
        <v>135</v>
      </c>
    </row>
    <row r="800" s="14" customFormat="1">
      <c r="A800" s="14"/>
      <c r="B800" s="234"/>
      <c r="C800" s="235"/>
      <c r="D800" s="225" t="s">
        <v>148</v>
      </c>
      <c r="E800" s="236" t="s">
        <v>19</v>
      </c>
      <c r="F800" s="237" t="s">
        <v>818</v>
      </c>
      <c r="G800" s="235"/>
      <c r="H800" s="238">
        <v>115</v>
      </c>
      <c r="I800" s="239"/>
      <c r="J800" s="235"/>
      <c r="K800" s="235"/>
      <c r="L800" s="240"/>
      <c r="M800" s="241"/>
      <c r="N800" s="242"/>
      <c r="O800" s="242"/>
      <c r="P800" s="242"/>
      <c r="Q800" s="242"/>
      <c r="R800" s="242"/>
      <c r="S800" s="242"/>
      <c r="T800" s="243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44" t="s">
        <v>148</v>
      </c>
      <c r="AU800" s="244" t="s">
        <v>82</v>
      </c>
      <c r="AV800" s="14" t="s">
        <v>82</v>
      </c>
      <c r="AW800" s="14" t="s">
        <v>33</v>
      </c>
      <c r="AX800" s="14" t="s">
        <v>80</v>
      </c>
      <c r="AY800" s="244" t="s">
        <v>135</v>
      </c>
    </row>
    <row r="801" s="2" customFormat="1" ht="24.15" customHeight="1">
      <c r="A801" s="39"/>
      <c r="B801" s="40"/>
      <c r="C801" s="205" t="s">
        <v>1045</v>
      </c>
      <c r="D801" s="205" t="s">
        <v>138</v>
      </c>
      <c r="E801" s="206" t="s">
        <v>1046</v>
      </c>
      <c r="F801" s="207" t="s">
        <v>1047</v>
      </c>
      <c r="G801" s="208" t="s">
        <v>289</v>
      </c>
      <c r="H801" s="209">
        <v>5</v>
      </c>
      <c r="I801" s="210"/>
      <c r="J801" s="211">
        <f>ROUND(I801*H801,2)</f>
        <v>0</v>
      </c>
      <c r="K801" s="207" t="s">
        <v>142</v>
      </c>
      <c r="L801" s="45"/>
      <c r="M801" s="212" t="s">
        <v>19</v>
      </c>
      <c r="N801" s="213" t="s">
        <v>43</v>
      </c>
      <c r="O801" s="85"/>
      <c r="P801" s="214">
        <f>O801*H801</f>
        <v>0</v>
      </c>
      <c r="Q801" s="214">
        <v>0.29221000000000003</v>
      </c>
      <c r="R801" s="214">
        <f>Q801*H801</f>
        <v>1.4610500000000002</v>
      </c>
      <c r="S801" s="214">
        <v>0</v>
      </c>
      <c r="T801" s="215">
        <f>S801*H801</f>
        <v>0</v>
      </c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R801" s="216" t="s">
        <v>143</v>
      </c>
      <c r="AT801" s="216" t="s">
        <v>138</v>
      </c>
      <c r="AU801" s="216" t="s">
        <v>82</v>
      </c>
      <c r="AY801" s="18" t="s">
        <v>135</v>
      </c>
      <c r="BE801" s="217">
        <f>IF(N801="základní",J801,0)</f>
        <v>0</v>
      </c>
      <c r="BF801" s="217">
        <f>IF(N801="snížená",J801,0)</f>
        <v>0</v>
      </c>
      <c r="BG801" s="217">
        <f>IF(N801="zákl. přenesená",J801,0)</f>
        <v>0</v>
      </c>
      <c r="BH801" s="217">
        <f>IF(N801="sníž. přenesená",J801,0)</f>
        <v>0</v>
      </c>
      <c r="BI801" s="217">
        <f>IF(N801="nulová",J801,0)</f>
        <v>0</v>
      </c>
      <c r="BJ801" s="18" t="s">
        <v>80</v>
      </c>
      <c r="BK801" s="217">
        <f>ROUND(I801*H801,2)</f>
        <v>0</v>
      </c>
      <c r="BL801" s="18" t="s">
        <v>143</v>
      </c>
      <c r="BM801" s="216" t="s">
        <v>1048</v>
      </c>
    </row>
    <row r="802" s="2" customFormat="1">
      <c r="A802" s="39"/>
      <c r="B802" s="40"/>
      <c r="C802" s="41"/>
      <c r="D802" s="218" t="s">
        <v>146</v>
      </c>
      <c r="E802" s="41"/>
      <c r="F802" s="219" t="s">
        <v>1049</v>
      </c>
      <c r="G802" s="41"/>
      <c r="H802" s="41"/>
      <c r="I802" s="220"/>
      <c r="J802" s="41"/>
      <c r="K802" s="41"/>
      <c r="L802" s="45"/>
      <c r="M802" s="221"/>
      <c r="N802" s="222"/>
      <c r="O802" s="85"/>
      <c r="P802" s="85"/>
      <c r="Q802" s="85"/>
      <c r="R802" s="85"/>
      <c r="S802" s="85"/>
      <c r="T802" s="86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146</v>
      </c>
      <c r="AU802" s="18" t="s">
        <v>82</v>
      </c>
    </row>
    <row r="803" s="2" customFormat="1" ht="33" customHeight="1">
      <c r="A803" s="39"/>
      <c r="B803" s="40"/>
      <c r="C803" s="256" t="s">
        <v>1050</v>
      </c>
      <c r="D803" s="256" t="s">
        <v>179</v>
      </c>
      <c r="E803" s="257" t="s">
        <v>1051</v>
      </c>
      <c r="F803" s="258" t="s">
        <v>1052</v>
      </c>
      <c r="G803" s="259" t="s">
        <v>289</v>
      </c>
      <c r="H803" s="260">
        <v>5</v>
      </c>
      <c r="I803" s="261"/>
      <c r="J803" s="262">
        <f>ROUND(I803*H803,2)</f>
        <v>0</v>
      </c>
      <c r="K803" s="258" t="s">
        <v>142</v>
      </c>
      <c r="L803" s="263"/>
      <c r="M803" s="264" t="s">
        <v>19</v>
      </c>
      <c r="N803" s="265" t="s">
        <v>43</v>
      </c>
      <c r="O803" s="85"/>
      <c r="P803" s="214">
        <f>O803*H803</f>
        <v>0</v>
      </c>
      <c r="Q803" s="214">
        <v>0.092119999999999994</v>
      </c>
      <c r="R803" s="214">
        <f>Q803*H803</f>
        <v>0.46059999999999995</v>
      </c>
      <c r="S803" s="214">
        <v>0</v>
      </c>
      <c r="T803" s="215">
        <f>S803*H803</f>
        <v>0</v>
      </c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R803" s="216" t="s">
        <v>182</v>
      </c>
      <c r="AT803" s="216" t="s">
        <v>179</v>
      </c>
      <c r="AU803" s="216" t="s">
        <v>82</v>
      </c>
      <c r="AY803" s="18" t="s">
        <v>135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18" t="s">
        <v>80</v>
      </c>
      <c r="BK803" s="217">
        <f>ROUND(I803*H803,2)</f>
        <v>0</v>
      </c>
      <c r="BL803" s="18" t="s">
        <v>143</v>
      </c>
      <c r="BM803" s="216" t="s">
        <v>1053</v>
      </c>
    </row>
    <row r="804" s="2" customFormat="1" ht="33" customHeight="1">
      <c r="A804" s="39"/>
      <c r="B804" s="40"/>
      <c r="C804" s="256" t="s">
        <v>1054</v>
      </c>
      <c r="D804" s="256" t="s">
        <v>179</v>
      </c>
      <c r="E804" s="257" t="s">
        <v>1055</v>
      </c>
      <c r="F804" s="258" t="s">
        <v>1056</v>
      </c>
      <c r="G804" s="259" t="s">
        <v>289</v>
      </c>
      <c r="H804" s="260">
        <v>0.5</v>
      </c>
      <c r="I804" s="261"/>
      <c r="J804" s="262">
        <f>ROUND(I804*H804,2)</f>
        <v>0</v>
      </c>
      <c r="K804" s="258" t="s">
        <v>142</v>
      </c>
      <c r="L804" s="263"/>
      <c r="M804" s="264" t="s">
        <v>19</v>
      </c>
      <c r="N804" s="265" t="s">
        <v>43</v>
      </c>
      <c r="O804" s="85"/>
      <c r="P804" s="214">
        <f>O804*H804</f>
        <v>0</v>
      </c>
      <c r="Q804" s="214">
        <v>0.074999999999999997</v>
      </c>
      <c r="R804" s="214">
        <f>Q804*H804</f>
        <v>0.037499999999999999</v>
      </c>
      <c r="S804" s="214">
        <v>0</v>
      </c>
      <c r="T804" s="215">
        <f>S804*H804</f>
        <v>0</v>
      </c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R804" s="216" t="s">
        <v>182</v>
      </c>
      <c r="AT804" s="216" t="s">
        <v>179</v>
      </c>
      <c r="AU804" s="216" t="s">
        <v>82</v>
      </c>
      <c r="AY804" s="18" t="s">
        <v>135</v>
      </c>
      <c r="BE804" s="217">
        <f>IF(N804="základní",J804,0)</f>
        <v>0</v>
      </c>
      <c r="BF804" s="217">
        <f>IF(N804="snížená",J804,0)</f>
        <v>0</v>
      </c>
      <c r="BG804" s="217">
        <f>IF(N804="zákl. přenesená",J804,0)</f>
        <v>0</v>
      </c>
      <c r="BH804" s="217">
        <f>IF(N804="sníž. přenesená",J804,0)</f>
        <v>0</v>
      </c>
      <c r="BI804" s="217">
        <f>IF(N804="nulová",J804,0)</f>
        <v>0</v>
      </c>
      <c r="BJ804" s="18" t="s">
        <v>80</v>
      </c>
      <c r="BK804" s="217">
        <f>ROUND(I804*H804,2)</f>
        <v>0</v>
      </c>
      <c r="BL804" s="18" t="s">
        <v>143</v>
      </c>
      <c r="BM804" s="216" t="s">
        <v>1057</v>
      </c>
    </row>
    <row r="805" s="2" customFormat="1" ht="24.15" customHeight="1">
      <c r="A805" s="39"/>
      <c r="B805" s="40"/>
      <c r="C805" s="256" t="s">
        <v>1058</v>
      </c>
      <c r="D805" s="256" t="s">
        <v>179</v>
      </c>
      <c r="E805" s="257" t="s">
        <v>1059</v>
      </c>
      <c r="F805" s="258" t="s">
        <v>1060</v>
      </c>
      <c r="G805" s="259" t="s">
        <v>491</v>
      </c>
      <c r="H805" s="260">
        <v>2</v>
      </c>
      <c r="I805" s="261"/>
      <c r="J805" s="262">
        <f>ROUND(I805*H805,2)</f>
        <v>0</v>
      </c>
      <c r="K805" s="258" t="s">
        <v>142</v>
      </c>
      <c r="L805" s="263"/>
      <c r="M805" s="264" t="s">
        <v>19</v>
      </c>
      <c r="N805" s="265" t="s">
        <v>43</v>
      </c>
      <c r="O805" s="85"/>
      <c r="P805" s="214">
        <f>O805*H805</f>
        <v>0</v>
      </c>
      <c r="Q805" s="214">
        <v>0.0061999999999999998</v>
      </c>
      <c r="R805" s="214">
        <f>Q805*H805</f>
        <v>0.0124</v>
      </c>
      <c r="S805" s="214">
        <v>0</v>
      </c>
      <c r="T805" s="215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16" t="s">
        <v>182</v>
      </c>
      <c r="AT805" s="216" t="s">
        <v>179</v>
      </c>
      <c r="AU805" s="216" t="s">
        <v>82</v>
      </c>
      <c r="AY805" s="18" t="s">
        <v>135</v>
      </c>
      <c r="BE805" s="217">
        <f>IF(N805="základní",J805,0)</f>
        <v>0</v>
      </c>
      <c r="BF805" s="217">
        <f>IF(N805="snížená",J805,0)</f>
        <v>0</v>
      </c>
      <c r="BG805" s="217">
        <f>IF(N805="zákl. přenesená",J805,0)</f>
        <v>0</v>
      </c>
      <c r="BH805" s="217">
        <f>IF(N805="sníž. přenesená",J805,0)</f>
        <v>0</v>
      </c>
      <c r="BI805" s="217">
        <f>IF(N805="nulová",J805,0)</f>
        <v>0</v>
      </c>
      <c r="BJ805" s="18" t="s">
        <v>80</v>
      </c>
      <c r="BK805" s="217">
        <f>ROUND(I805*H805,2)</f>
        <v>0</v>
      </c>
      <c r="BL805" s="18" t="s">
        <v>143</v>
      </c>
      <c r="BM805" s="216" t="s">
        <v>1061</v>
      </c>
    </row>
    <row r="806" s="2" customFormat="1" ht="24.15" customHeight="1">
      <c r="A806" s="39"/>
      <c r="B806" s="40"/>
      <c r="C806" s="205" t="s">
        <v>598</v>
      </c>
      <c r="D806" s="205" t="s">
        <v>138</v>
      </c>
      <c r="E806" s="206" t="s">
        <v>1062</v>
      </c>
      <c r="F806" s="207" t="s">
        <v>1063</v>
      </c>
      <c r="G806" s="208" t="s">
        <v>491</v>
      </c>
      <c r="H806" s="209">
        <v>1</v>
      </c>
      <c r="I806" s="210"/>
      <c r="J806" s="211">
        <f>ROUND(I806*H806,2)</f>
        <v>0</v>
      </c>
      <c r="K806" s="207" t="s">
        <v>142</v>
      </c>
      <c r="L806" s="45"/>
      <c r="M806" s="212" t="s">
        <v>19</v>
      </c>
      <c r="N806" s="213" t="s">
        <v>43</v>
      </c>
      <c r="O806" s="85"/>
      <c r="P806" s="214">
        <f>O806*H806</f>
        <v>0</v>
      </c>
      <c r="Q806" s="214">
        <v>0.27205000000000001</v>
      </c>
      <c r="R806" s="214">
        <f>Q806*H806</f>
        <v>0.27205000000000001</v>
      </c>
      <c r="S806" s="214">
        <v>0</v>
      </c>
      <c r="T806" s="215">
        <f>S806*H806</f>
        <v>0</v>
      </c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R806" s="216" t="s">
        <v>143</v>
      </c>
      <c r="AT806" s="216" t="s">
        <v>138</v>
      </c>
      <c r="AU806" s="216" t="s">
        <v>82</v>
      </c>
      <c r="AY806" s="18" t="s">
        <v>135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18" t="s">
        <v>80</v>
      </c>
      <c r="BK806" s="217">
        <f>ROUND(I806*H806,2)</f>
        <v>0</v>
      </c>
      <c r="BL806" s="18" t="s">
        <v>143</v>
      </c>
      <c r="BM806" s="216" t="s">
        <v>1064</v>
      </c>
    </row>
    <row r="807" s="2" customFormat="1">
      <c r="A807" s="39"/>
      <c r="B807" s="40"/>
      <c r="C807" s="41"/>
      <c r="D807" s="218" t="s">
        <v>146</v>
      </c>
      <c r="E807" s="41"/>
      <c r="F807" s="219" t="s">
        <v>1065</v>
      </c>
      <c r="G807" s="41"/>
      <c r="H807" s="41"/>
      <c r="I807" s="220"/>
      <c r="J807" s="41"/>
      <c r="K807" s="41"/>
      <c r="L807" s="45"/>
      <c r="M807" s="221"/>
      <c r="N807" s="222"/>
      <c r="O807" s="85"/>
      <c r="P807" s="85"/>
      <c r="Q807" s="85"/>
      <c r="R807" s="85"/>
      <c r="S807" s="85"/>
      <c r="T807" s="86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T807" s="18" t="s">
        <v>146</v>
      </c>
      <c r="AU807" s="18" t="s">
        <v>82</v>
      </c>
    </row>
    <row r="808" s="2" customFormat="1" ht="49.05" customHeight="1">
      <c r="A808" s="39"/>
      <c r="B808" s="40"/>
      <c r="C808" s="256" t="s">
        <v>1066</v>
      </c>
      <c r="D808" s="256" t="s">
        <v>179</v>
      </c>
      <c r="E808" s="257" t="s">
        <v>1067</v>
      </c>
      <c r="F808" s="258" t="s">
        <v>1068</v>
      </c>
      <c r="G808" s="259" t="s">
        <v>491</v>
      </c>
      <c r="H808" s="260">
        <v>1</v>
      </c>
      <c r="I808" s="261"/>
      <c r="J808" s="262">
        <f>ROUND(I808*H808,2)</f>
        <v>0</v>
      </c>
      <c r="K808" s="258" t="s">
        <v>142</v>
      </c>
      <c r="L808" s="263"/>
      <c r="M808" s="264" t="s">
        <v>19</v>
      </c>
      <c r="N808" s="265" t="s">
        <v>43</v>
      </c>
      <c r="O808" s="85"/>
      <c r="P808" s="214">
        <f>O808*H808</f>
        <v>0</v>
      </c>
      <c r="Q808" s="214">
        <v>0.056300000000000003</v>
      </c>
      <c r="R808" s="214">
        <f>Q808*H808</f>
        <v>0.056300000000000003</v>
      </c>
      <c r="S808" s="214">
        <v>0</v>
      </c>
      <c r="T808" s="215">
        <f>S808*H808</f>
        <v>0</v>
      </c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R808" s="216" t="s">
        <v>182</v>
      </c>
      <c r="AT808" s="216" t="s">
        <v>179</v>
      </c>
      <c r="AU808" s="216" t="s">
        <v>82</v>
      </c>
      <c r="AY808" s="18" t="s">
        <v>135</v>
      </c>
      <c r="BE808" s="217">
        <f>IF(N808="základní",J808,0)</f>
        <v>0</v>
      </c>
      <c r="BF808" s="217">
        <f>IF(N808="snížená",J808,0)</f>
        <v>0</v>
      </c>
      <c r="BG808" s="217">
        <f>IF(N808="zákl. přenesená",J808,0)</f>
        <v>0</v>
      </c>
      <c r="BH808" s="217">
        <f>IF(N808="sníž. přenesená",J808,0)</f>
        <v>0</v>
      </c>
      <c r="BI808" s="217">
        <f>IF(N808="nulová",J808,0)</f>
        <v>0</v>
      </c>
      <c r="BJ808" s="18" t="s">
        <v>80</v>
      </c>
      <c r="BK808" s="217">
        <f>ROUND(I808*H808,2)</f>
        <v>0</v>
      </c>
      <c r="BL808" s="18" t="s">
        <v>143</v>
      </c>
      <c r="BM808" s="216" t="s">
        <v>1069</v>
      </c>
    </row>
    <row r="809" s="2" customFormat="1" ht="55.5" customHeight="1">
      <c r="A809" s="39"/>
      <c r="B809" s="40"/>
      <c r="C809" s="205" t="s">
        <v>1070</v>
      </c>
      <c r="D809" s="205" t="s">
        <v>138</v>
      </c>
      <c r="E809" s="206" t="s">
        <v>1071</v>
      </c>
      <c r="F809" s="207" t="s">
        <v>1072</v>
      </c>
      <c r="G809" s="208" t="s">
        <v>491</v>
      </c>
      <c r="H809" s="209">
        <v>5</v>
      </c>
      <c r="I809" s="210"/>
      <c r="J809" s="211">
        <f>ROUND(I809*H809,2)</f>
        <v>0</v>
      </c>
      <c r="K809" s="207" t="s">
        <v>342</v>
      </c>
      <c r="L809" s="45"/>
      <c r="M809" s="212" t="s">
        <v>19</v>
      </c>
      <c r="N809" s="213" t="s">
        <v>43</v>
      </c>
      <c r="O809" s="85"/>
      <c r="P809" s="214">
        <f>O809*H809</f>
        <v>0</v>
      </c>
      <c r="Q809" s="214">
        <v>0</v>
      </c>
      <c r="R809" s="214">
        <f>Q809*H809</f>
        <v>0</v>
      </c>
      <c r="S809" s="214">
        <v>0.082000000000000003</v>
      </c>
      <c r="T809" s="215">
        <f>S809*H809</f>
        <v>0.41000000000000003</v>
      </c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R809" s="216" t="s">
        <v>143</v>
      </c>
      <c r="AT809" s="216" t="s">
        <v>138</v>
      </c>
      <c r="AU809" s="216" t="s">
        <v>82</v>
      </c>
      <c r="AY809" s="18" t="s">
        <v>135</v>
      </c>
      <c r="BE809" s="217">
        <f>IF(N809="základní",J809,0)</f>
        <v>0</v>
      </c>
      <c r="BF809" s="217">
        <f>IF(N809="snížená",J809,0)</f>
        <v>0</v>
      </c>
      <c r="BG809" s="217">
        <f>IF(N809="zákl. přenesená",J809,0)</f>
        <v>0</v>
      </c>
      <c r="BH809" s="217">
        <f>IF(N809="sníž. přenesená",J809,0)</f>
        <v>0</v>
      </c>
      <c r="BI809" s="217">
        <f>IF(N809="nulová",J809,0)</f>
        <v>0</v>
      </c>
      <c r="BJ809" s="18" t="s">
        <v>80</v>
      </c>
      <c r="BK809" s="217">
        <f>ROUND(I809*H809,2)</f>
        <v>0</v>
      </c>
      <c r="BL809" s="18" t="s">
        <v>143</v>
      </c>
      <c r="BM809" s="216" t="s">
        <v>1073</v>
      </c>
    </row>
    <row r="810" s="2" customFormat="1">
      <c r="A810" s="39"/>
      <c r="B810" s="40"/>
      <c r="C810" s="41"/>
      <c r="D810" s="218" t="s">
        <v>146</v>
      </c>
      <c r="E810" s="41"/>
      <c r="F810" s="219" t="s">
        <v>1074</v>
      </c>
      <c r="G810" s="41"/>
      <c r="H810" s="41"/>
      <c r="I810" s="220"/>
      <c r="J810" s="41"/>
      <c r="K810" s="41"/>
      <c r="L810" s="45"/>
      <c r="M810" s="221"/>
      <c r="N810" s="222"/>
      <c r="O810" s="85"/>
      <c r="P810" s="85"/>
      <c r="Q810" s="85"/>
      <c r="R810" s="85"/>
      <c r="S810" s="85"/>
      <c r="T810" s="86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T810" s="18" t="s">
        <v>146</v>
      </c>
      <c r="AU810" s="18" t="s">
        <v>82</v>
      </c>
    </row>
    <row r="811" s="13" customFormat="1">
      <c r="A811" s="13"/>
      <c r="B811" s="223"/>
      <c r="C811" s="224"/>
      <c r="D811" s="225" t="s">
        <v>148</v>
      </c>
      <c r="E811" s="226" t="s">
        <v>19</v>
      </c>
      <c r="F811" s="227" t="s">
        <v>149</v>
      </c>
      <c r="G811" s="224"/>
      <c r="H811" s="226" t="s">
        <v>19</v>
      </c>
      <c r="I811" s="228"/>
      <c r="J811" s="224"/>
      <c r="K811" s="224"/>
      <c r="L811" s="229"/>
      <c r="M811" s="230"/>
      <c r="N811" s="231"/>
      <c r="O811" s="231"/>
      <c r="P811" s="231"/>
      <c r="Q811" s="231"/>
      <c r="R811" s="231"/>
      <c r="S811" s="231"/>
      <c r="T811" s="232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3" t="s">
        <v>148</v>
      </c>
      <c r="AU811" s="233" t="s">
        <v>82</v>
      </c>
      <c r="AV811" s="13" t="s">
        <v>80</v>
      </c>
      <c r="AW811" s="13" t="s">
        <v>33</v>
      </c>
      <c r="AX811" s="13" t="s">
        <v>72</v>
      </c>
      <c r="AY811" s="233" t="s">
        <v>135</v>
      </c>
    </row>
    <row r="812" s="13" customFormat="1">
      <c r="A812" s="13"/>
      <c r="B812" s="223"/>
      <c r="C812" s="224"/>
      <c r="D812" s="225" t="s">
        <v>148</v>
      </c>
      <c r="E812" s="226" t="s">
        <v>19</v>
      </c>
      <c r="F812" s="227" t="s">
        <v>1075</v>
      </c>
      <c r="G812" s="224"/>
      <c r="H812" s="226" t="s">
        <v>19</v>
      </c>
      <c r="I812" s="228"/>
      <c r="J812" s="224"/>
      <c r="K812" s="224"/>
      <c r="L812" s="229"/>
      <c r="M812" s="230"/>
      <c r="N812" s="231"/>
      <c r="O812" s="231"/>
      <c r="P812" s="231"/>
      <c r="Q812" s="231"/>
      <c r="R812" s="231"/>
      <c r="S812" s="231"/>
      <c r="T812" s="232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3" t="s">
        <v>148</v>
      </c>
      <c r="AU812" s="233" t="s">
        <v>82</v>
      </c>
      <c r="AV812" s="13" t="s">
        <v>80</v>
      </c>
      <c r="AW812" s="13" t="s">
        <v>33</v>
      </c>
      <c r="AX812" s="13" t="s">
        <v>72</v>
      </c>
      <c r="AY812" s="233" t="s">
        <v>135</v>
      </c>
    </row>
    <row r="813" s="14" customFormat="1">
      <c r="A813" s="14"/>
      <c r="B813" s="234"/>
      <c r="C813" s="235"/>
      <c r="D813" s="225" t="s">
        <v>148</v>
      </c>
      <c r="E813" s="236" t="s">
        <v>19</v>
      </c>
      <c r="F813" s="237" t="s">
        <v>1076</v>
      </c>
      <c r="G813" s="235"/>
      <c r="H813" s="238">
        <v>4</v>
      </c>
      <c r="I813" s="239"/>
      <c r="J813" s="235"/>
      <c r="K813" s="235"/>
      <c r="L813" s="240"/>
      <c r="M813" s="241"/>
      <c r="N813" s="242"/>
      <c r="O813" s="242"/>
      <c r="P813" s="242"/>
      <c r="Q813" s="242"/>
      <c r="R813" s="242"/>
      <c r="S813" s="242"/>
      <c r="T813" s="243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44" t="s">
        <v>148</v>
      </c>
      <c r="AU813" s="244" t="s">
        <v>82</v>
      </c>
      <c r="AV813" s="14" t="s">
        <v>82</v>
      </c>
      <c r="AW813" s="14" t="s">
        <v>33</v>
      </c>
      <c r="AX813" s="14" t="s">
        <v>72</v>
      </c>
      <c r="AY813" s="244" t="s">
        <v>135</v>
      </c>
    </row>
    <row r="814" s="13" customFormat="1">
      <c r="A814" s="13"/>
      <c r="B814" s="223"/>
      <c r="C814" s="224"/>
      <c r="D814" s="225" t="s">
        <v>148</v>
      </c>
      <c r="E814" s="226" t="s">
        <v>19</v>
      </c>
      <c r="F814" s="227" t="s">
        <v>1077</v>
      </c>
      <c r="G814" s="224"/>
      <c r="H814" s="226" t="s">
        <v>19</v>
      </c>
      <c r="I814" s="228"/>
      <c r="J814" s="224"/>
      <c r="K814" s="224"/>
      <c r="L814" s="229"/>
      <c r="M814" s="230"/>
      <c r="N814" s="231"/>
      <c r="O814" s="231"/>
      <c r="P814" s="231"/>
      <c r="Q814" s="231"/>
      <c r="R814" s="231"/>
      <c r="S814" s="231"/>
      <c r="T814" s="232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3" t="s">
        <v>148</v>
      </c>
      <c r="AU814" s="233" t="s">
        <v>82</v>
      </c>
      <c r="AV814" s="13" t="s">
        <v>80</v>
      </c>
      <c r="AW814" s="13" t="s">
        <v>33</v>
      </c>
      <c r="AX814" s="13" t="s">
        <v>72</v>
      </c>
      <c r="AY814" s="233" t="s">
        <v>135</v>
      </c>
    </row>
    <row r="815" s="14" customFormat="1">
      <c r="A815" s="14"/>
      <c r="B815" s="234"/>
      <c r="C815" s="235"/>
      <c r="D815" s="225" t="s">
        <v>148</v>
      </c>
      <c r="E815" s="236" t="s">
        <v>19</v>
      </c>
      <c r="F815" s="237" t="s">
        <v>80</v>
      </c>
      <c r="G815" s="235"/>
      <c r="H815" s="238">
        <v>1</v>
      </c>
      <c r="I815" s="239"/>
      <c r="J815" s="235"/>
      <c r="K815" s="235"/>
      <c r="L815" s="240"/>
      <c r="M815" s="241"/>
      <c r="N815" s="242"/>
      <c r="O815" s="242"/>
      <c r="P815" s="242"/>
      <c r="Q815" s="242"/>
      <c r="R815" s="242"/>
      <c r="S815" s="242"/>
      <c r="T815" s="243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4" t="s">
        <v>148</v>
      </c>
      <c r="AU815" s="244" t="s">
        <v>82</v>
      </c>
      <c r="AV815" s="14" t="s">
        <v>82</v>
      </c>
      <c r="AW815" s="14" t="s">
        <v>33</v>
      </c>
      <c r="AX815" s="14" t="s">
        <v>72</v>
      </c>
      <c r="AY815" s="244" t="s">
        <v>135</v>
      </c>
    </row>
    <row r="816" s="15" customFormat="1">
      <c r="A816" s="15"/>
      <c r="B816" s="245"/>
      <c r="C816" s="246"/>
      <c r="D816" s="225" t="s">
        <v>148</v>
      </c>
      <c r="E816" s="247" t="s">
        <v>19</v>
      </c>
      <c r="F816" s="248" t="s">
        <v>163</v>
      </c>
      <c r="G816" s="246"/>
      <c r="H816" s="249">
        <v>5</v>
      </c>
      <c r="I816" s="250"/>
      <c r="J816" s="246"/>
      <c r="K816" s="246"/>
      <c r="L816" s="251"/>
      <c r="M816" s="252"/>
      <c r="N816" s="253"/>
      <c r="O816" s="253"/>
      <c r="P816" s="253"/>
      <c r="Q816" s="253"/>
      <c r="R816" s="253"/>
      <c r="S816" s="253"/>
      <c r="T816" s="254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T816" s="255" t="s">
        <v>148</v>
      </c>
      <c r="AU816" s="255" t="s">
        <v>82</v>
      </c>
      <c r="AV816" s="15" t="s">
        <v>143</v>
      </c>
      <c r="AW816" s="15" t="s">
        <v>33</v>
      </c>
      <c r="AX816" s="15" t="s">
        <v>80</v>
      </c>
      <c r="AY816" s="255" t="s">
        <v>135</v>
      </c>
    </row>
    <row r="817" s="2" customFormat="1" ht="55.5" customHeight="1">
      <c r="A817" s="39"/>
      <c r="B817" s="40"/>
      <c r="C817" s="205" t="s">
        <v>1078</v>
      </c>
      <c r="D817" s="205" t="s">
        <v>138</v>
      </c>
      <c r="E817" s="206" t="s">
        <v>1079</v>
      </c>
      <c r="F817" s="207" t="s">
        <v>1080</v>
      </c>
      <c r="G817" s="208" t="s">
        <v>491</v>
      </c>
      <c r="H817" s="209">
        <v>5</v>
      </c>
      <c r="I817" s="210"/>
      <c r="J817" s="211">
        <f>ROUND(I817*H817,2)</f>
        <v>0</v>
      </c>
      <c r="K817" s="207" t="s">
        <v>342</v>
      </c>
      <c r="L817" s="45"/>
      <c r="M817" s="212" t="s">
        <v>19</v>
      </c>
      <c r="N817" s="213" t="s">
        <v>43</v>
      </c>
      <c r="O817" s="85"/>
      <c r="P817" s="214">
        <f>O817*H817</f>
        <v>0</v>
      </c>
      <c r="Q817" s="214">
        <v>0</v>
      </c>
      <c r="R817" s="214">
        <f>Q817*H817</f>
        <v>0</v>
      </c>
      <c r="S817" s="214">
        <v>0.0040000000000000001</v>
      </c>
      <c r="T817" s="215">
        <f>S817*H817</f>
        <v>0.02</v>
      </c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R817" s="216" t="s">
        <v>143</v>
      </c>
      <c r="AT817" s="216" t="s">
        <v>138</v>
      </c>
      <c r="AU817" s="216" t="s">
        <v>82</v>
      </c>
      <c r="AY817" s="18" t="s">
        <v>135</v>
      </c>
      <c r="BE817" s="217">
        <f>IF(N817="základní",J817,0)</f>
        <v>0</v>
      </c>
      <c r="BF817" s="217">
        <f>IF(N817="snížená",J817,0)</f>
        <v>0</v>
      </c>
      <c r="BG817" s="217">
        <f>IF(N817="zákl. přenesená",J817,0)</f>
        <v>0</v>
      </c>
      <c r="BH817" s="217">
        <f>IF(N817="sníž. přenesená",J817,0)</f>
        <v>0</v>
      </c>
      <c r="BI817" s="217">
        <f>IF(N817="nulová",J817,0)</f>
        <v>0</v>
      </c>
      <c r="BJ817" s="18" t="s">
        <v>80</v>
      </c>
      <c r="BK817" s="217">
        <f>ROUND(I817*H817,2)</f>
        <v>0</v>
      </c>
      <c r="BL817" s="18" t="s">
        <v>143</v>
      </c>
      <c r="BM817" s="216" t="s">
        <v>1081</v>
      </c>
    </row>
    <row r="818" s="2" customFormat="1">
      <c r="A818" s="39"/>
      <c r="B818" s="40"/>
      <c r="C818" s="41"/>
      <c r="D818" s="218" t="s">
        <v>146</v>
      </c>
      <c r="E818" s="41"/>
      <c r="F818" s="219" t="s">
        <v>1082</v>
      </c>
      <c r="G818" s="41"/>
      <c r="H818" s="41"/>
      <c r="I818" s="220"/>
      <c r="J818" s="41"/>
      <c r="K818" s="41"/>
      <c r="L818" s="45"/>
      <c r="M818" s="221"/>
      <c r="N818" s="222"/>
      <c r="O818" s="85"/>
      <c r="P818" s="85"/>
      <c r="Q818" s="85"/>
      <c r="R818" s="85"/>
      <c r="S818" s="85"/>
      <c r="T818" s="86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T818" s="18" t="s">
        <v>146</v>
      </c>
      <c r="AU818" s="18" t="s">
        <v>82</v>
      </c>
    </row>
    <row r="819" s="13" customFormat="1">
      <c r="A819" s="13"/>
      <c r="B819" s="223"/>
      <c r="C819" s="224"/>
      <c r="D819" s="225" t="s">
        <v>148</v>
      </c>
      <c r="E819" s="226" t="s">
        <v>19</v>
      </c>
      <c r="F819" s="227" t="s">
        <v>1083</v>
      </c>
      <c r="G819" s="224"/>
      <c r="H819" s="226" t="s">
        <v>19</v>
      </c>
      <c r="I819" s="228"/>
      <c r="J819" s="224"/>
      <c r="K819" s="224"/>
      <c r="L819" s="229"/>
      <c r="M819" s="230"/>
      <c r="N819" s="231"/>
      <c r="O819" s="231"/>
      <c r="P819" s="231"/>
      <c r="Q819" s="231"/>
      <c r="R819" s="231"/>
      <c r="S819" s="231"/>
      <c r="T819" s="232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3" t="s">
        <v>148</v>
      </c>
      <c r="AU819" s="233" t="s">
        <v>82</v>
      </c>
      <c r="AV819" s="13" t="s">
        <v>80</v>
      </c>
      <c r="AW819" s="13" t="s">
        <v>33</v>
      </c>
      <c r="AX819" s="13" t="s">
        <v>72</v>
      </c>
      <c r="AY819" s="233" t="s">
        <v>135</v>
      </c>
    </row>
    <row r="820" s="14" customFormat="1">
      <c r="A820" s="14"/>
      <c r="B820" s="234"/>
      <c r="C820" s="235"/>
      <c r="D820" s="225" t="s">
        <v>148</v>
      </c>
      <c r="E820" s="236" t="s">
        <v>19</v>
      </c>
      <c r="F820" s="237" t="s">
        <v>178</v>
      </c>
      <c r="G820" s="235"/>
      <c r="H820" s="238">
        <v>5</v>
      </c>
      <c r="I820" s="239"/>
      <c r="J820" s="235"/>
      <c r="K820" s="235"/>
      <c r="L820" s="240"/>
      <c r="M820" s="241"/>
      <c r="N820" s="242"/>
      <c r="O820" s="242"/>
      <c r="P820" s="242"/>
      <c r="Q820" s="242"/>
      <c r="R820" s="242"/>
      <c r="S820" s="242"/>
      <c r="T820" s="243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4" t="s">
        <v>148</v>
      </c>
      <c r="AU820" s="244" t="s">
        <v>82</v>
      </c>
      <c r="AV820" s="14" t="s">
        <v>82</v>
      </c>
      <c r="AW820" s="14" t="s">
        <v>33</v>
      </c>
      <c r="AX820" s="14" t="s">
        <v>80</v>
      </c>
      <c r="AY820" s="244" t="s">
        <v>135</v>
      </c>
    </row>
    <row r="821" s="2" customFormat="1" ht="66.75" customHeight="1">
      <c r="A821" s="39"/>
      <c r="B821" s="40"/>
      <c r="C821" s="205" t="s">
        <v>1084</v>
      </c>
      <c r="D821" s="205" t="s">
        <v>138</v>
      </c>
      <c r="E821" s="206" t="s">
        <v>1085</v>
      </c>
      <c r="F821" s="207" t="s">
        <v>1086</v>
      </c>
      <c r="G821" s="208" t="s">
        <v>289</v>
      </c>
      <c r="H821" s="209">
        <v>5</v>
      </c>
      <c r="I821" s="210"/>
      <c r="J821" s="211">
        <f>ROUND(I821*H821,2)</f>
        <v>0</v>
      </c>
      <c r="K821" s="207" t="s">
        <v>142</v>
      </c>
      <c r="L821" s="45"/>
      <c r="M821" s="212" t="s">
        <v>19</v>
      </c>
      <c r="N821" s="213" t="s">
        <v>43</v>
      </c>
      <c r="O821" s="85"/>
      <c r="P821" s="214">
        <f>O821*H821</f>
        <v>0</v>
      </c>
      <c r="Q821" s="214">
        <v>0</v>
      </c>
      <c r="R821" s="214">
        <f>Q821*H821</f>
        <v>0</v>
      </c>
      <c r="S821" s="214">
        <v>0.90000000000000002</v>
      </c>
      <c r="T821" s="215">
        <f>S821*H821</f>
        <v>4.5</v>
      </c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R821" s="216" t="s">
        <v>143</v>
      </c>
      <c r="AT821" s="216" t="s">
        <v>138</v>
      </c>
      <c r="AU821" s="216" t="s">
        <v>82</v>
      </c>
      <c r="AY821" s="18" t="s">
        <v>135</v>
      </c>
      <c r="BE821" s="217">
        <f>IF(N821="základní",J821,0)</f>
        <v>0</v>
      </c>
      <c r="BF821" s="217">
        <f>IF(N821="snížená",J821,0)</f>
        <v>0</v>
      </c>
      <c r="BG821" s="217">
        <f>IF(N821="zákl. přenesená",J821,0)</f>
        <v>0</v>
      </c>
      <c r="BH821" s="217">
        <f>IF(N821="sníž. přenesená",J821,0)</f>
        <v>0</v>
      </c>
      <c r="BI821" s="217">
        <f>IF(N821="nulová",J821,0)</f>
        <v>0</v>
      </c>
      <c r="BJ821" s="18" t="s">
        <v>80</v>
      </c>
      <c r="BK821" s="217">
        <f>ROUND(I821*H821,2)</f>
        <v>0</v>
      </c>
      <c r="BL821" s="18" t="s">
        <v>143</v>
      </c>
      <c r="BM821" s="216" t="s">
        <v>1087</v>
      </c>
    </row>
    <row r="822" s="2" customFormat="1">
      <c r="A822" s="39"/>
      <c r="B822" s="40"/>
      <c r="C822" s="41"/>
      <c r="D822" s="218" t="s">
        <v>146</v>
      </c>
      <c r="E822" s="41"/>
      <c r="F822" s="219" t="s">
        <v>1088</v>
      </c>
      <c r="G822" s="41"/>
      <c r="H822" s="41"/>
      <c r="I822" s="220"/>
      <c r="J822" s="41"/>
      <c r="K822" s="41"/>
      <c r="L822" s="45"/>
      <c r="M822" s="221"/>
      <c r="N822" s="222"/>
      <c r="O822" s="85"/>
      <c r="P822" s="85"/>
      <c r="Q822" s="85"/>
      <c r="R822" s="85"/>
      <c r="S822" s="85"/>
      <c r="T822" s="86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T822" s="18" t="s">
        <v>146</v>
      </c>
      <c r="AU822" s="18" t="s">
        <v>82</v>
      </c>
    </row>
    <row r="823" s="13" customFormat="1">
      <c r="A823" s="13"/>
      <c r="B823" s="223"/>
      <c r="C823" s="224"/>
      <c r="D823" s="225" t="s">
        <v>148</v>
      </c>
      <c r="E823" s="226" t="s">
        <v>19</v>
      </c>
      <c r="F823" s="227" t="s">
        <v>149</v>
      </c>
      <c r="G823" s="224"/>
      <c r="H823" s="226" t="s">
        <v>19</v>
      </c>
      <c r="I823" s="228"/>
      <c r="J823" s="224"/>
      <c r="K823" s="224"/>
      <c r="L823" s="229"/>
      <c r="M823" s="230"/>
      <c r="N823" s="231"/>
      <c r="O823" s="231"/>
      <c r="P823" s="231"/>
      <c r="Q823" s="231"/>
      <c r="R823" s="231"/>
      <c r="S823" s="231"/>
      <c r="T823" s="232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3" t="s">
        <v>148</v>
      </c>
      <c r="AU823" s="233" t="s">
        <v>82</v>
      </c>
      <c r="AV823" s="13" t="s">
        <v>80</v>
      </c>
      <c r="AW823" s="13" t="s">
        <v>33</v>
      </c>
      <c r="AX823" s="13" t="s">
        <v>72</v>
      </c>
      <c r="AY823" s="233" t="s">
        <v>135</v>
      </c>
    </row>
    <row r="824" s="14" customFormat="1">
      <c r="A824" s="14"/>
      <c r="B824" s="234"/>
      <c r="C824" s="235"/>
      <c r="D824" s="225" t="s">
        <v>148</v>
      </c>
      <c r="E824" s="236" t="s">
        <v>19</v>
      </c>
      <c r="F824" s="237" t="s">
        <v>178</v>
      </c>
      <c r="G824" s="235"/>
      <c r="H824" s="238">
        <v>5</v>
      </c>
      <c r="I824" s="239"/>
      <c r="J824" s="235"/>
      <c r="K824" s="235"/>
      <c r="L824" s="240"/>
      <c r="M824" s="241"/>
      <c r="N824" s="242"/>
      <c r="O824" s="242"/>
      <c r="P824" s="242"/>
      <c r="Q824" s="242"/>
      <c r="R824" s="242"/>
      <c r="S824" s="242"/>
      <c r="T824" s="243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4" t="s">
        <v>148</v>
      </c>
      <c r="AU824" s="244" t="s">
        <v>82</v>
      </c>
      <c r="AV824" s="14" t="s">
        <v>82</v>
      </c>
      <c r="AW824" s="14" t="s">
        <v>33</v>
      </c>
      <c r="AX824" s="14" t="s">
        <v>80</v>
      </c>
      <c r="AY824" s="244" t="s">
        <v>135</v>
      </c>
    </row>
    <row r="825" s="2" customFormat="1" ht="33" customHeight="1">
      <c r="A825" s="39"/>
      <c r="B825" s="40"/>
      <c r="C825" s="205" t="s">
        <v>1089</v>
      </c>
      <c r="D825" s="205" t="s">
        <v>138</v>
      </c>
      <c r="E825" s="206" t="s">
        <v>1090</v>
      </c>
      <c r="F825" s="207" t="s">
        <v>1091</v>
      </c>
      <c r="G825" s="208" t="s">
        <v>491</v>
      </c>
      <c r="H825" s="209">
        <v>15</v>
      </c>
      <c r="I825" s="210"/>
      <c r="J825" s="211">
        <f>ROUND(I825*H825,2)</f>
        <v>0</v>
      </c>
      <c r="K825" s="207" t="s">
        <v>142</v>
      </c>
      <c r="L825" s="45"/>
      <c r="M825" s="212" t="s">
        <v>19</v>
      </c>
      <c r="N825" s="213" t="s">
        <v>43</v>
      </c>
      <c r="O825" s="85"/>
      <c r="P825" s="214">
        <f>O825*H825</f>
        <v>0</v>
      </c>
      <c r="Q825" s="214">
        <v>0</v>
      </c>
      <c r="R825" s="214">
        <f>Q825*H825</f>
        <v>0</v>
      </c>
      <c r="S825" s="214">
        <v>0.16500000000000001</v>
      </c>
      <c r="T825" s="215">
        <f>S825*H825</f>
        <v>2.4750000000000001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16" t="s">
        <v>143</v>
      </c>
      <c r="AT825" s="216" t="s">
        <v>138</v>
      </c>
      <c r="AU825" s="216" t="s">
        <v>82</v>
      </c>
      <c r="AY825" s="18" t="s">
        <v>135</v>
      </c>
      <c r="BE825" s="217">
        <f>IF(N825="základní",J825,0)</f>
        <v>0</v>
      </c>
      <c r="BF825" s="217">
        <f>IF(N825="snížená",J825,0)</f>
        <v>0</v>
      </c>
      <c r="BG825" s="217">
        <f>IF(N825="zákl. přenesená",J825,0)</f>
        <v>0</v>
      </c>
      <c r="BH825" s="217">
        <f>IF(N825="sníž. přenesená",J825,0)</f>
        <v>0</v>
      </c>
      <c r="BI825" s="217">
        <f>IF(N825="nulová",J825,0)</f>
        <v>0</v>
      </c>
      <c r="BJ825" s="18" t="s">
        <v>80</v>
      </c>
      <c r="BK825" s="217">
        <f>ROUND(I825*H825,2)</f>
        <v>0</v>
      </c>
      <c r="BL825" s="18" t="s">
        <v>143</v>
      </c>
      <c r="BM825" s="216" t="s">
        <v>1092</v>
      </c>
    </row>
    <row r="826" s="2" customFormat="1">
      <c r="A826" s="39"/>
      <c r="B826" s="40"/>
      <c r="C826" s="41"/>
      <c r="D826" s="218" t="s">
        <v>146</v>
      </c>
      <c r="E826" s="41"/>
      <c r="F826" s="219" t="s">
        <v>1093</v>
      </c>
      <c r="G826" s="41"/>
      <c r="H826" s="41"/>
      <c r="I826" s="220"/>
      <c r="J826" s="41"/>
      <c r="K826" s="41"/>
      <c r="L826" s="45"/>
      <c r="M826" s="221"/>
      <c r="N826" s="222"/>
      <c r="O826" s="85"/>
      <c r="P826" s="85"/>
      <c r="Q826" s="85"/>
      <c r="R826" s="85"/>
      <c r="S826" s="85"/>
      <c r="T826" s="86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T826" s="18" t="s">
        <v>146</v>
      </c>
      <c r="AU826" s="18" t="s">
        <v>82</v>
      </c>
    </row>
    <row r="827" s="13" customFormat="1">
      <c r="A827" s="13"/>
      <c r="B827" s="223"/>
      <c r="C827" s="224"/>
      <c r="D827" s="225" t="s">
        <v>148</v>
      </c>
      <c r="E827" s="226" t="s">
        <v>19</v>
      </c>
      <c r="F827" s="227" t="s">
        <v>1094</v>
      </c>
      <c r="G827" s="224"/>
      <c r="H827" s="226" t="s">
        <v>19</v>
      </c>
      <c r="I827" s="228"/>
      <c r="J827" s="224"/>
      <c r="K827" s="224"/>
      <c r="L827" s="229"/>
      <c r="M827" s="230"/>
      <c r="N827" s="231"/>
      <c r="O827" s="231"/>
      <c r="P827" s="231"/>
      <c r="Q827" s="231"/>
      <c r="R827" s="231"/>
      <c r="S827" s="231"/>
      <c r="T827" s="232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3" t="s">
        <v>148</v>
      </c>
      <c r="AU827" s="233" t="s">
        <v>82</v>
      </c>
      <c r="AV827" s="13" t="s">
        <v>80</v>
      </c>
      <c r="AW827" s="13" t="s">
        <v>33</v>
      </c>
      <c r="AX827" s="13" t="s">
        <v>72</v>
      </c>
      <c r="AY827" s="233" t="s">
        <v>135</v>
      </c>
    </row>
    <row r="828" s="14" customFormat="1">
      <c r="A828" s="14"/>
      <c r="B828" s="234"/>
      <c r="C828" s="235"/>
      <c r="D828" s="225" t="s">
        <v>148</v>
      </c>
      <c r="E828" s="236" t="s">
        <v>19</v>
      </c>
      <c r="F828" s="237" t="s">
        <v>218</v>
      </c>
      <c r="G828" s="235"/>
      <c r="H828" s="238">
        <v>10</v>
      </c>
      <c r="I828" s="239"/>
      <c r="J828" s="235"/>
      <c r="K828" s="235"/>
      <c r="L828" s="240"/>
      <c r="M828" s="241"/>
      <c r="N828" s="242"/>
      <c r="O828" s="242"/>
      <c r="P828" s="242"/>
      <c r="Q828" s="242"/>
      <c r="R828" s="242"/>
      <c r="S828" s="242"/>
      <c r="T828" s="243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44" t="s">
        <v>148</v>
      </c>
      <c r="AU828" s="244" t="s">
        <v>82</v>
      </c>
      <c r="AV828" s="14" t="s">
        <v>82</v>
      </c>
      <c r="AW828" s="14" t="s">
        <v>33</v>
      </c>
      <c r="AX828" s="14" t="s">
        <v>72</v>
      </c>
      <c r="AY828" s="244" t="s">
        <v>135</v>
      </c>
    </row>
    <row r="829" s="13" customFormat="1">
      <c r="A829" s="13"/>
      <c r="B829" s="223"/>
      <c r="C829" s="224"/>
      <c r="D829" s="225" t="s">
        <v>148</v>
      </c>
      <c r="E829" s="226" t="s">
        <v>19</v>
      </c>
      <c r="F829" s="227" t="s">
        <v>1095</v>
      </c>
      <c r="G829" s="224"/>
      <c r="H829" s="226" t="s">
        <v>19</v>
      </c>
      <c r="I829" s="228"/>
      <c r="J829" s="224"/>
      <c r="K829" s="224"/>
      <c r="L829" s="229"/>
      <c r="M829" s="230"/>
      <c r="N829" s="231"/>
      <c r="O829" s="231"/>
      <c r="P829" s="231"/>
      <c r="Q829" s="231"/>
      <c r="R829" s="231"/>
      <c r="S829" s="231"/>
      <c r="T829" s="232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3" t="s">
        <v>148</v>
      </c>
      <c r="AU829" s="233" t="s">
        <v>82</v>
      </c>
      <c r="AV829" s="13" t="s">
        <v>80</v>
      </c>
      <c r="AW829" s="13" t="s">
        <v>33</v>
      </c>
      <c r="AX829" s="13" t="s">
        <v>72</v>
      </c>
      <c r="AY829" s="233" t="s">
        <v>135</v>
      </c>
    </row>
    <row r="830" s="14" customFormat="1">
      <c r="A830" s="14"/>
      <c r="B830" s="234"/>
      <c r="C830" s="235"/>
      <c r="D830" s="225" t="s">
        <v>148</v>
      </c>
      <c r="E830" s="236" t="s">
        <v>19</v>
      </c>
      <c r="F830" s="237" t="s">
        <v>1096</v>
      </c>
      <c r="G830" s="235"/>
      <c r="H830" s="238">
        <v>5</v>
      </c>
      <c r="I830" s="239"/>
      <c r="J830" s="235"/>
      <c r="K830" s="235"/>
      <c r="L830" s="240"/>
      <c r="M830" s="241"/>
      <c r="N830" s="242"/>
      <c r="O830" s="242"/>
      <c r="P830" s="242"/>
      <c r="Q830" s="242"/>
      <c r="R830" s="242"/>
      <c r="S830" s="242"/>
      <c r="T830" s="243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44" t="s">
        <v>148</v>
      </c>
      <c r="AU830" s="244" t="s">
        <v>82</v>
      </c>
      <c r="AV830" s="14" t="s">
        <v>82</v>
      </c>
      <c r="AW830" s="14" t="s">
        <v>33</v>
      </c>
      <c r="AX830" s="14" t="s">
        <v>72</v>
      </c>
      <c r="AY830" s="244" t="s">
        <v>135</v>
      </c>
    </row>
    <row r="831" s="15" customFormat="1">
      <c r="A831" s="15"/>
      <c r="B831" s="245"/>
      <c r="C831" s="246"/>
      <c r="D831" s="225" t="s">
        <v>148</v>
      </c>
      <c r="E831" s="247" t="s">
        <v>19</v>
      </c>
      <c r="F831" s="248" t="s">
        <v>163</v>
      </c>
      <c r="G831" s="246"/>
      <c r="H831" s="249">
        <v>15</v>
      </c>
      <c r="I831" s="250"/>
      <c r="J831" s="246"/>
      <c r="K831" s="246"/>
      <c r="L831" s="251"/>
      <c r="M831" s="252"/>
      <c r="N831" s="253"/>
      <c r="O831" s="253"/>
      <c r="P831" s="253"/>
      <c r="Q831" s="253"/>
      <c r="R831" s="253"/>
      <c r="S831" s="253"/>
      <c r="T831" s="254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55" t="s">
        <v>148</v>
      </c>
      <c r="AU831" s="255" t="s">
        <v>82</v>
      </c>
      <c r="AV831" s="15" t="s">
        <v>143</v>
      </c>
      <c r="AW831" s="15" t="s">
        <v>33</v>
      </c>
      <c r="AX831" s="15" t="s">
        <v>80</v>
      </c>
      <c r="AY831" s="255" t="s">
        <v>135</v>
      </c>
    </row>
    <row r="832" s="12" customFormat="1" ht="22.8" customHeight="1">
      <c r="A832" s="12"/>
      <c r="B832" s="189"/>
      <c r="C832" s="190"/>
      <c r="D832" s="191" t="s">
        <v>71</v>
      </c>
      <c r="E832" s="203" t="s">
        <v>1097</v>
      </c>
      <c r="F832" s="203" t="s">
        <v>1098</v>
      </c>
      <c r="G832" s="190"/>
      <c r="H832" s="190"/>
      <c r="I832" s="193"/>
      <c r="J832" s="204">
        <f>BK832</f>
        <v>0</v>
      </c>
      <c r="K832" s="190"/>
      <c r="L832" s="195"/>
      <c r="M832" s="196"/>
      <c r="N832" s="197"/>
      <c r="O832" s="197"/>
      <c r="P832" s="198">
        <f>SUM(P833:P857)</f>
        <v>0</v>
      </c>
      <c r="Q832" s="197"/>
      <c r="R832" s="198">
        <f>SUM(R833:R857)</f>
        <v>0</v>
      </c>
      <c r="S832" s="197"/>
      <c r="T832" s="199">
        <f>SUM(T833:T857)</f>
        <v>0</v>
      </c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R832" s="200" t="s">
        <v>80</v>
      </c>
      <c r="AT832" s="201" t="s">
        <v>71</v>
      </c>
      <c r="AU832" s="201" t="s">
        <v>80</v>
      </c>
      <c r="AY832" s="200" t="s">
        <v>135</v>
      </c>
      <c r="BK832" s="202">
        <f>SUM(BK833:BK857)</f>
        <v>0</v>
      </c>
    </row>
    <row r="833" s="2" customFormat="1" ht="33" customHeight="1">
      <c r="A833" s="39"/>
      <c r="B833" s="40"/>
      <c r="C833" s="205" t="s">
        <v>1099</v>
      </c>
      <c r="D833" s="205" t="s">
        <v>138</v>
      </c>
      <c r="E833" s="206" t="s">
        <v>1100</v>
      </c>
      <c r="F833" s="207" t="s">
        <v>1101</v>
      </c>
      <c r="G833" s="208" t="s">
        <v>170</v>
      </c>
      <c r="H833" s="209">
        <v>983.04399999999998</v>
      </c>
      <c r="I833" s="210"/>
      <c r="J833" s="211">
        <f>ROUND(I833*H833,2)</f>
        <v>0</v>
      </c>
      <c r="K833" s="207" t="s">
        <v>142</v>
      </c>
      <c r="L833" s="45"/>
      <c r="M833" s="212" t="s">
        <v>19</v>
      </c>
      <c r="N833" s="213" t="s">
        <v>43</v>
      </c>
      <c r="O833" s="85"/>
      <c r="P833" s="214">
        <f>O833*H833</f>
        <v>0</v>
      </c>
      <c r="Q833" s="214">
        <v>0</v>
      </c>
      <c r="R833" s="214">
        <f>Q833*H833</f>
        <v>0</v>
      </c>
      <c r="S833" s="214">
        <v>0</v>
      </c>
      <c r="T833" s="215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16" t="s">
        <v>143</v>
      </c>
      <c r="AT833" s="216" t="s">
        <v>138</v>
      </c>
      <c r="AU833" s="216" t="s">
        <v>82</v>
      </c>
      <c r="AY833" s="18" t="s">
        <v>135</v>
      </c>
      <c r="BE833" s="217">
        <f>IF(N833="základní",J833,0)</f>
        <v>0</v>
      </c>
      <c r="BF833" s="217">
        <f>IF(N833="snížená",J833,0)</f>
        <v>0</v>
      </c>
      <c r="BG833" s="217">
        <f>IF(N833="zákl. přenesená",J833,0)</f>
        <v>0</v>
      </c>
      <c r="BH833" s="217">
        <f>IF(N833="sníž. přenesená",J833,0)</f>
        <v>0</v>
      </c>
      <c r="BI833" s="217">
        <f>IF(N833="nulová",J833,0)</f>
        <v>0</v>
      </c>
      <c r="BJ833" s="18" t="s">
        <v>80</v>
      </c>
      <c r="BK833" s="217">
        <f>ROUND(I833*H833,2)</f>
        <v>0</v>
      </c>
      <c r="BL833" s="18" t="s">
        <v>143</v>
      </c>
      <c r="BM833" s="216" t="s">
        <v>1102</v>
      </c>
    </row>
    <row r="834" s="2" customFormat="1">
      <c r="A834" s="39"/>
      <c r="B834" s="40"/>
      <c r="C834" s="41"/>
      <c r="D834" s="218" t="s">
        <v>146</v>
      </c>
      <c r="E834" s="41"/>
      <c r="F834" s="219" t="s">
        <v>1103</v>
      </c>
      <c r="G834" s="41"/>
      <c r="H834" s="41"/>
      <c r="I834" s="220"/>
      <c r="J834" s="41"/>
      <c r="K834" s="41"/>
      <c r="L834" s="45"/>
      <c r="M834" s="221"/>
      <c r="N834" s="222"/>
      <c r="O834" s="85"/>
      <c r="P834" s="85"/>
      <c r="Q834" s="85"/>
      <c r="R834" s="85"/>
      <c r="S834" s="85"/>
      <c r="T834" s="86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T834" s="18" t="s">
        <v>146</v>
      </c>
      <c r="AU834" s="18" t="s">
        <v>82</v>
      </c>
    </row>
    <row r="835" s="13" customFormat="1">
      <c r="A835" s="13"/>
      <c r="B835" s="223"/>
      <c r="C835" s="224"/>
      <c r="D835" s="225" t="s">
        <v>148</v>
      </c>
      <c r="E835" s="226" t="s">
        <v>19</v>
      </c>
      <c r="F835" s="227" t="s">
        <v>402</v>
      </c>
      <c r="G835" s="224"/>
      <c r="H835" s="226" t="s">
        <v>19</v>
      </c>
      <c r="I835" s="228"/>
      <c r="J835" s="224"/>
      <c r="K835" s="224"/>
      <c r="L835" s="229"/>
      <c r="M835" s="230"/>
      <c r="N835" s="231"/>
      <c r="O835" s="231"/>
      <c r="P835" s="231"/>
      <c r="Q835" s="231"/>
      <c r="R835" s="231"/>
      <c r="S835" s="231"/>
      <c r="T835" s="232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3" t="s">
        <v>148</v>
      </c>
      <c r="AU835" s="233" t="s">
        <v>82</v>
      </c>
      <c r="AV835" s="13" t="s">
        <v>80</v>
      </c>
      <c r="AW835" s="13" t="s">
        <v>33</v>
      </c>
      <c r="AX835" s="13" t="s">
        <v>72</v>
      </c>
      <c r="AY835" s="233" t="s">
        <v>135</v>
      </c>
    </row>
    <row r="836" s="14" customFormat="1">
      <c r="A836" s="14"/>
      <c r="B836" s="234"/>
      <c r="C836" s="235"/>
      <c r="D836" s="225" t="s">
        <v>148</v>
      </c>
      <c r="E836" s="236" t="s">
        <v>19</v>
      </c>
      <c r="F836" s="237" t="s">
        <v>1104</v>
      </c>
      <c r="G836" s="235"/>
      <c r="H836" s="238">
        <v>983.04399999999998</v>
      </c>
      <c r="I836" s="239"/>
      <c r="J836" s="235"/>
      <c r="K836" s="235"/>
      <c r="L836" s="240"/>
      <c r="M836" s="241"/>
      <c r="N836" s="242"/>
      <c r="O836" s="242"/>
      <c r="P836" s="242"/>
      <c r="Q836" s="242"/>
      <c r="R836" s="242"/>
      <c r="S836" s="242"/>
      <c r="T836" s="243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44" t="s">
        <v>148</v>
      </c>
      <c r="AU836" s="244" t="s">
        <v>82</v>
      </c>
      <c r="AV836" s="14" t="s">
        <v>82</v>
      </c>
      <c r="AW836" s="14" t="s">
        <v>33</v>
      </c>
      <c r="AX836" s="14" t="s">
        <v>80</v>
      </c>
      <c r="AY836" s="244" t="s">
        <v>135</v>
      </c>
    </row>
    <row r="837" s="2" customFormat="1" ht="24.15" customHeight="1">
      <c r="A837" s="39"/>
      <c r="B837" s="40"/>
      <c r="C837" s="205" t="s">
        <v>1105</v>
      </c>
      <c r="D837" s="205" t="s">
        <v>138</v>
      </c>
      <c r="E837" s="206" t="s">
        <v>1106</v>
      </c>
      <c r="F837" s="207" t="s">
        <v>1107</v>
      </c>
      <c r="G837" s="208" t="s">
        <v>170</v>
      </c>
      <c r="H837" s="209">
        <v>983.04399999999998</v>
      </c>
      <c r="I837" s="210"/>
      <c r="J837" s="211">
        <f>ROUND(I837*H837,2)</f>
        <v>0</v>
      </c>
      <c r="K837" s="207" t="s">
        <v>142</v>
      </c>
      <c r="L837" s="45"/>
      <c r="M837" s="212" t="s">
        <v>19</v>
      </c>
      <c r="N837" s="213" t="s">
        <v>43</v>
      </c>
      <c r="O837" s="85"/>
      <c r="P837" s="214">
        <f>O837*H837</f>
        <v>0</v>
      </c>
      <c r="Q837" s="214">
        <v>0</v>
      </c>
      <c r="R837" s="214">
        <f>Q837*H837</f>
        <v>0</v>
      </c>
      <c r="S837" s="214">
        <v>0</v>
      </c>
      <c r="T837" s="215">
        <f>S837*H837</f>
        <v>0</v>
      </c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R837" s="216" t="s">
        <v>143</v>
      </c>
      <c r="AT837" s="216" t="s">
        <v>138</v>
      </c>
      <c r="AU837" s="216" t="s">
        <v>82</v>
      </c>
      <c r="AY837" s="18" t="s">
        <v>135</v>
      </c>
      <c r="BE837" s="217">
        <f>IF(N837="základní",J837,0)</f>
        <v>0</v>
      </c>
      <c r="BF837" s="217">
        <f>IF(N837="snížená",J837,0)</f>
        <v>0</v>
      </c>
      <c r="BG837" s="217">
        <f>IF(N837="zákl. přenesená",J837,0)</f>
        <v>0</v>
      </c>
      <c r="BH837" s="217">
        <f>IF(N837="sníž. přenesená",J837,0)</f>
        <v>0</v>
      </c>
      <c r="BI837" s="217">
        <f>IF(N837="nulová",J837,0)</f>
        <v>0</v>
      </c>
      <c r="BJ837" s="18" t="s">
        <v>80</v>
      </c>
      <c r="BK837" s="217">
        <f>ROUND(I837*H837,2)</f>
        <v>0</v>
      </c>
      <c r="BL837" s="18" t="s">
        <v>143</v>
      </c>
      <c r="BM837" s="216" t="s">
        <v>1108</v>
      </c>
    </row>
    <row r="838" s="2" customFormat="1">
      <c r="A838" s="39"/>
      <c r="B838" s="40"/>
      <c r="C838" s="41"/>
      <c r="D838" s="218" t="s">
        <v>146</v>
      </c>
      <c r="E838" s="41"/>
      <c r="F838" s="219" t="s">
        <v>1109</v>
      </c>
      <c r="G838" s="41"/>
      <c r="H838" s="41"/>
      <c r="I838" s="220"/>
      <c r="J838" s="41"/>
      <c r="K838" s="41"/>
      <c r="L838" s="45"/>
      <c r="M838" s="221"/>
      <c r="N838" s="222"/>
      <c r="O838" s="85"/>
      <c r="P838" s="85"/>
      <c r="Q838" s="85"/>
      <c r="R838" s="85"/>
      <c r="S838" s="85"/>
      <c r="T838" s="86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T838" s="18" t="s">
        <v>146</v>
      </c>
      <c r="AU838" s="18" t="s">
        <v>82</v>
      </c>
    </row>
    <row r="839" s="2" customFormat="1" ht="33" customHeight="1">
      <c r="A839" s="39"/>
      <c r="B839" s="40"/>
      <c r="C839" s="205" t="s">
        <v>1110</v>
      </c>
      <c r="D839" s="205" t="s">
        <v>138</v>
      </c>
      <c r="E839" s="206" t="s">
        <v>1100</v>
      </c>
      <c r="F839" s="207" t="s">
        <v>1101</v>
      </c>
      <c r="G839" s="208" t="s">
        <v>170</v>
      </c>
      <c r="H839" s="209">
        <v>983.04399999999998</v>
      </c>
      <c r="I839" s="210"/>
      <c r="J839" s="211">
        <f>ROUND(I839*H839,2)</f>
        <v>0</v>
      </c>
      <c r="K839" s="207" t="s">
        <v>142</v>
      </c>
      <c r="L839" s="45"/>
      <c r="M839" s="212" t="s">
        <v>19</v>
      </c>
      <c r="N839" s="213" t="s">
        <v>43</v>
      </c>
      <c r="O839" s="85"/>
      <c r="P839" s="214">
        <f>O839*H839</f>
        <v>0</v>
      </c>
      <c r="Q839" s="214">
        <v>0</v>
      </c>
      <c r="R839" s="214">
        <f>Q839*H839</f>
        <v>0</v>
      </c>
      <c r="S839" s="214">
        <v>0</v>
      </c>
      <c r="T839" s="215">
        <f>S839*H839</f>
        <v>0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16" t="s">
        <v>143</v>
      </c>
      <c r="AT839" s="216" t="s">
        <v>138</v>
      </c>
      <c r="AU839" s="216" t="s">
        <v>82</v>
      </c>
      <c r="AY839" s="18" t="s">
        <v>135</v>
      </c>
      <c r="BE839" s="217">
        <f>IF(N839="základní",J839,0)</f>
        <v>0</v>
      </c>
      <c r="BF839" s="217">
        <f>IF(N839="snížená",J839,0)</f>
        <v>0</v>
      </c>
      <c r="BG839" s="217">
        <f>IF(N839="zákl. přenesená",J839,0)</f>
        <v>0</v>
      </c>
      <c r="BH839" s="217">
        <f>IF(N839="sníž. přenesená",J839,0)</f>
        <v>0</v>
      </c>
      <c r="BI839" s="217">
        <f>IF(N839="nulová",J839,0)</f>
        <v>0</v>
      </c>
      <c r="BJ839" s="18" t="s">
        <v>80</v>
      </c>
      <c r="BK839" s="217">
        <f>ROUND(I839*H839,2)</f>
        <v>0</v>
      </c>
      <c r="BL839" s="18" t="s">
        <v>143</v>
      </c>
      <c r="BM839" s="216" t="s">
        <v>1111</v>
      </c>
    </row>
    <row r="840" s="2" customFormat="1">
      <c r="A840" s="39"/>
      <c r="B840" s="40"/>
      <c r="C840" s="41"/>
      <c r="D840" s="218" t="s">
        <v>146</v>
      </c>
      <c r="E840" s="41"/>
      <c r="F840" s="219" t="s">
        <v>1103</v>
      </c>
      <c r="G840" s="41"/>
      <c r="H840" s="41"/>
      <c r="I840" s="220"/>
      <c r="J840" s="41"/>
      <c r="K840" s="41"/>
      <c r="L840" s="45"/>
      <c r="M840" s="221"/>
      <c r="N840" s="222"/>
      <c r="O840" s="85"/>
      <c r="P840" s="85"/>
      <c r="Q840" s="85"/>
      <c r="R840" s="85"/>
      <c r="S840" s="85"/>
      <c r="T840" s="86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T840" s="18" t="s">
        <v>146</v>
      </c>
      <c r="AU840" s="18" t="s">
        <v>82</v>
      </c>
    </row>
    <row r="841" s="2" customFormat="1" ht="37.8" customHeight="1">
      <c r="A841" s="39"/>
      <c r="B841" s="40"/>
      <c r="C841" s="205" t="s">
        <v>1112</v>
      </c>
      <c r="D841" s="205" t="s">
        <v>138</v>
      </c>
      <c r="E841" s="206" t="s">
        <v>1113</v>
      </c>
      <c r="F841" s="207" t="s">
        <v>1114</v>
      </c>
      <c r="G841" s="208" t="s">
        <v>170</v>
      </c>
      <c r="H841" s="209">
        <v>9830.4400000000005</v>
      </c>
      <c r="I841" s="210"/>
      <c r="J841" s="211">
        <f>ROUND(I841*H841,2)</f>
        <v>0</v>
      </c>
      <c r="K841" s="207" t="s">
        <v>142</v>
      </c>
      <c r="L841" s="45"/>
      <c r="M841" s="212" t="s">
        <v>19</v>
      </c>
      <c r="N841" s="213" t="s">
        <v>43</v>
      </c>
      <c r="O841" s="85"/>
      <c r="P841" s="214">
        <f>O841*H841</f>
        <v>0</v>
      </c>
      <c r="Q841" s="214">
        <v>0</v>
      </c>
      <c r="R841" s="214">
        <f>Q841*H841</f>
        <v>0</v>
      </c>
      <c r="S841" s="214">
        <v>0</v>
      </c>
      <c r="T841" s="215">
        <f>S841*H841</f>
        <v>0</v>
      </c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R841" s="216" t="s">
        <v>143</v>
      </c>
      <c r="AT841" s="216" t="s">
        <v>138</v>
      </c>
      <c r="AU841" s="216" t="s">
        <v>82</v>
      </c>
      <c r="AY841" s="18" t="s">
        <v>135</v>
      </c>
      <c r="BE841" s="217">
        <f>IF(N841="základní",J841,0)</f>
        <v>0</v>
      </c>
      <c r="BF841" s="217">
        <f>IF(N841="snížená",J841,0)</f>
        <v>0</v>
      </c>
      <c r="BG841" s="217">
        <f>IF(N841="zákl. přenesená",J841,0)</f>
        <v>0</v>
      </c>
      <c r="BH841" s="217">
        <f>IF(N841="sníž. přenesená",J841,0)</f>
        <v>0</v>
      </c>
      <c r="BI841" s="217">
        <f>IF(N841="nulová",J841,0)</f>
        <v>0</v>
      </c>
      <c r="BJ841" s="18" t="s">
        <v>80</v>
      </c>
      <c r="BK841" s="217">
        <f>ROUND(I841*H841,2)</f>
        <v>0</v>
      </c>
      <c r="BL841" s="18" t="s">
        <v>143</v>
      </c>
      <c r="BM841" s="216" t="s">
        <v>1115</v>
      </c>
    </row>
    <row r="842" s="2" customFormat="1">
      <c r="A842" s="39"/>
      <c r="B842" s="40"/>
      <c r="C842" s="41"/>
      <c r="D842" s="218" t="s">
        <v>146</v>
      </c>
      <c r="E842" s="41"/>
      <c r="F842" s="219" t="s">
        <v>1116</v>
      </c>
      <c r="G842" s="41"/>
      <c r="H842" s="41"/>
      <c r="I842" s="220"/>
      <c r="J842" s="41"/>
      <c r="K842" s="41"/>
      <c r="L842" s="45"/>
      <c r="M842" s="221"/>
      <c r="N842" s="222"/>
      <c r="O842" s="85"/>
      <c r="P842" s="85"/>
      <c r="Q842" s="85"/>
      <c r="R842" s="85"/>
      <c r="S842" s="85"/>
      <c r="T842" s="86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T842" s="18" t="s">
        <v>146</v>
      </c>
      <c r="AU842" s="18" t="s">
        <v>82</v>
      </c>
    </row>
    <row r="843" s="14" customFormat="1">
      <c r="A843" s="14"/>
      <c r="B843" s="234"/>
      <c r="C843" s="235"/>
      <c r="D843" s="225" t="s">
        <v>148</v>
      </c>
      <c r="E843" s="236" t="s">
        <v>19</v>
      </c>
      <c r="F843" s="237" t="s">
        <v>1117</v>
      </c>
      <c r="G843" s="235"/>
      <c r="H843" s="238">
        <v>9830.4400000000005</v>
      </c>
      <c r="I843" s="239"/>
      <c r="J843" s="235"/>
      <c r="K843" s="235"/>
      <c r="L843" s="240"/>
      <c r="M843" s="241"/>
      <c r="N843" s="242"/>
      <c r="O843" s="242"/>
      <c r="P843" s="242"/>
      <c r="Q843" s="242"/>
      <c r="R843" s="242"/>
      <c r="S843" s="242"/>
      <c r="T843" s="243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44" t="s">
        <v>148</v>
      </c>
      <c r="AU843" s="244" t="s">
        <v>82</v>
      </c>
      <c r="AV843" s="14" t="s">
        <v>82</v>
      </c>
      <c r="AW843" s="14" t="s">
        <v>33</v>
      </c>
      <c r="AX843" s="14" t="s">
        <v>80</v>
      </c>
      <c r="AY843" s="244" t="s">
        <v>135</v>
      </c>
    </row>
    <row r="844" s="2" customFormat="1" ht="44.25" customHeight="1">
      <c r="A844" s="39"/>
      <c r="B844" s="40"/>
      <c r="C844" s="205" t="s">
        <v>223</v>
      </c>
      <c r="D844" s="205" t="s">
        <v>138</v>
      </c>
      <c r="E844" s="206" t="s">
        <v>1118</v>
      </c>
      <c r="F844" s="207" t="s">
        <v>1119</v>
      </c>
      <c r="G844" s="208" t="s">
        <v>170</v>
      </c>
      <c r="H844" s="209">
        <v>10.321</v>
      </c>
      <c r="I844" s="210"/>
      <c r="J844" s="211">
        <f>ROUND(I844*H844,2)</f>
        <v>0</v>
      </c>
      <c r="K844" s="207" t="s">
        <v>142</v>
      </c>
      <c r="L844" s="45"/>
      <c r="M844" s="212" t="s">
        <v>19</v>
      </c>
      <c r="N844" s="213" t="s">
        <v>43</v>
      </c>
      <c r="O844" s="85"/>
      <c r="P844" s="214">
        <f>O844*H844</f>
        <v>0</v>
      </c>
      <c r="Q844" s="214">
        <v>0</v>
      </c>
      <c r="R844" s="214">
        <f>Q844*H844</f>
        <v>0</v>
      </c>
      <c r="S844" s="214">
        <v>0</v>
      </c>
      <c r="T844" s="215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16" t="s">
        <v>143</v>
      </c>
      <c r="AT844" s="216" t="s">
        <v>138</v>
      </c>
      <c r="AU844" s="216" t="s">
        <v>82</v>
      </c>
      <c r="AY844" s="18" t="s">
        <v>135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18" t="s">
        <v>80</v>
      </c>
      <c r="BK844" s="217">
        <f>ROUND(I844*H844,2)</f>
        <v>0</v>
      </c>
      <c r="BL844" s="18" t="s">
        <v>143</v>
      </c>
      <c r="BM844" s="216" t="s">
        <v>1120</v>
      </c>
    </row>
    <row r="845" s="2" customFormat="1">
      <c r="A845" s="39"/>
      <c r="B845" s="40"/>
      <c r="C845" s="41"/>
      <c r="D845" s="218" t="s">
        <v>146</v>
      </c>
      <c r="E845" s="41"/>
      <c r="F845" s="219" t="s">
        <v>1121</v>
      </c>
      <c r="G845" s="41"/>
      <c r="H845" s="41"/>
      <c r="I845" s="220"/>
      <c r="J845" s="41"/>
      <c r="K845" s="41"/>
      <c r="L845" s="45"/>
      <c r="M845" s="221"/>
      <c r="N845" s="222"/>
      <c r="O845" s="85"/>
      <c r="P845" s="85"/>
      <c r="Q845" s="85"/>
      <c r="R845" s="85"/>
      <c r="S845" s="85"/>
      <c r="T845" s="86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T845" s="18" t="s">
        <v>146</v>
      </c>
      <c r="AU845" s="18" t="s">
        <v>82</v>
      </c>
    </row>
    <row r="846" s="14" customFormat="1">
      <c r="A846" s="14"/>
      <c r="B846" s="234"/>
      <c r="C846" s="235"/>
      <c r="D846" s="225" t="s">
        <v>148</v>
      </c>
      <c r="E846" s="236" t="s">
        <v>19</v>
      </c>
      <c r="F846" s="237" t="s">
        <v>1122</v>
      </c>
      <c r="G846" s="235"/>
      <c r="H846" s="238">
        <v>10.321</v>
      </c>
      <c r="I846" s="239"/>
      <c r="J846" s="235"/>
      <c r="K846" s="235"/>
      <c r="L846" s="240"/>
      <c r="M846" s="241"/>
      <c r="N846" s="242"/>
      <c r="O846" s="242"/>
      <c r="P846" s="242"/>
      <c r="Q846" s="242"/>
      <c r="R846" s="242"/>
      <c r="S846" s="242"/>
      <c r="T846" s="243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44" t="s">
        <v>148</v>
      </c>
      <c r="AU846" s="244" t="s">
        <v>82</v>
      </c>
      <c r="AV846" s="14" t="s">
        <v>82</v>
      </c>
      <c r="AW846" s="14" t="s">
        <v>33</v>
      </c>
      <c r="AX846" s="14" t="s">
        <v>80</v>
      </c>
      <c r="AY846" s="244" t="s">
        <v>135</v>
      </c>
    </row>
    <row r="847" s="2" customFormat="1" ht="44.25" customHeight="1">
      <c r="A847" s="39"/>
      <c r="B847" s="40"/>
      <c r="C847" s="205" t="s">
        <v>1123</v>
      </c>
      <c r="D847" s="205" t="s">
        <v>138</v>
      </c>
      <c r="E847" s="206" t="s">
        <v>168</v>
      </c>
      <c r="F847" s="207" t="s">
        <v>169</v>
      </c>
      <c r="G847" s="208" t="s">
        <v>170</v>
      </c>
      <c r="H847" s="209">
        <v>505.5</v>
      </c>
      <c r="I847" s="210"/>
      <c r="J847" s="211">
        <f>ROUND(I847*H847,2)</f>
        <v>0</v>
      </c>
      <c r="K847" s="207" t="s">
        <v>142</v>
      </c>
      <c r="L847" s="45"/>
      <c r="M847" s="212" t="s">
        <v>19</v>
      </c>
      <c r="N847" s="213" t="s">
        <v>43</v>
      </c>
      <c r="O847" s="85"/>
      <c r="P847" s="214">
        <f>O847*H847</f>
        <v>0</v>
      </c>
      <c r="Q847" s="214">
        <v>0</v>
      </c>
      <c r="R847" s="214">
        <f>Q847*H847</f>
        <v>0</v>
      </c>
      <c r="S847" s="214">
        <v>0</v>
      </c>
      <c r="T847" s="215">
        <f>S847*H847</f>
        <v>0</v>
      </c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R847" s="216" t="s">
        <v>143</v>
      </c>
      <c r="AT847" s="216" t="s">
        <v>138</v>
      </c>
      <c r="AU847" s="216" t="s">
        <v>82</v>
      </c>
      <c r="AY847" s="18" t="s">
        <v>135</v>
      </c>
      <c r="BE847" s="217">
        <f>IF(N847="základní",J847,0)</f>
        <v>0</v>
      </c>
      <c r="BF847" s="217">
        <f>IF(N847="snížená",J847,0)</f>
        <v>0</v>
      </c>
      <c r="BG847" s="217">
        <f>IF(N847="zákl. přenesená",J847,0)</f>
        <v>0</v>
      </c>
      <c r="BH847" s="217">
        <f>IF(N847="sníž. přenesená",J847,0)</f>
        <v>0</v>
      </c>
      <c r="BI847" s="217">
        <f>IF(N847="nulová",J847,0)</f>
        <v>0</v>
      </c>
      <c r="BJ847" s="18" t="s">
        <v>80</v>
      </c>
      <c r="BK847" s="217">
        <f>ROUND(I847*H847,2)</f>
        <v>0</v>
      </c>
      <c r="BL847" s="18" t="s">
        <v>143</v>
      </c>
      <c r="BM847" s="216" t="s">
        <v>1124</v>
      </c>
    </row>
    <row r="848" s="2" customFormat="1">
      <c r="A848" s="39"/>
      <c r="B848" s="40"/>
      <c r="C848" s="41"/>
      <c r="D848" s="218" t="s">
        <v>146</v>
      </c>
      <c r="E848" s="41"/>
      <c r="F848" s="219" t="s">
        <v>172</v>
      </c>
      <c r="G848" s="41"/>
      <c r="H848" s="41"/>
      <c r="I848" s="220"/>
      <c r="J848" s="41"/>
      <c r="K848" s="41"/>
      <c r="L848" s="45"/>
      <c r="M848" s="221"/>
      <c r="N848" s="222"/>
      <c r="O848" s="85"/>
      <c r="P848" s="85"/>
      <c r="Q848" s="85"/>
      <c r="R848" s="85"/>
      <c r="S848" s="85"/>
      <c r="T848" s="86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T848" s="18" t="s">
        <v>146</v>
      </c>
      <c r="AU848" s="18" t="s">
        <v>82</v>
      </c>
    </row>
    <row r="849" s="14" customFormat="1">
      <c r="A849" s="14"/>
      <c r="B849" s="234"/>
      <c r="C849" s="235"/>
      <c r="D849" s="225" t="s">
        <v>148</v>
      </c>
      <c r="E849" s="236" t="s">
        <v>19</v>
      </c>
      <c r="F849" s="237" t="s">
        <v>1125</v>
      </c>
      <c r="G849" s="235"/>
      <c r="H849" s="238">
        <v>505.5</v>
      </c>
      <c r="I849" s="239"/>
      <c r="J849" s="235"/>
      <c r="K849" s="235"/>
      <c r="L849" s="240"/>
      <c r="M849" s="241"/>
      <c r="N849" s="242"/>
      <c r="O849" s="242"/>
      <c r="P849" s="242"/>
      <c r="Q849" s="242"/>
      <c r="R849" s="242"/>
      <c r="S849" s="242"/>
      <c r="T849" s="243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44" t="s">
        <v>148</v>
      </c>
      <c r="AU849" s="244" t="s">
        <v>82</v>
      </c>
      <c r="AV849" s="14" t="s">
        <v>82</v>
      </c>
      <c r="AW849" s="14" t="s">
        <v>33</v>
      </c>
      <c r="AX849" s="14" t="s">
        <v>80</v>
      </c>
      <c r="AY849" s="244" t="s">
        <v>135</v>
      </c>
    </row>
    <row r="850" s="2" customFormat="1" ht="44.25" customHeight="1">
      <c r="A850" s="39"/>
      <c r="B850" s="40"/>
      <c r="C850" s="205" t="s">
        <v>1126</v>
      </c>
      <c r="D850" s="205" t="s">
        <v>138</v>
      </c>
      <c r="E850" s="206" t="s">
        <v>1127</v>
      </c>
      <c r="F850" s="207" t="s">
        <v>1128</v>
      </c>
      <c r="G850" s="208" t="s">
        <v>170</v>
      </c>
      <c r="H850" s="209">
        <v>235.90299999999999</v>
      </c>
      <c r="I850" s="210"/>
      <c r="J850" s="211">
        <f>ROUND(I850*H850,2)</f>
        <v>0</v>
      </c>
      <c r="K850" s="207" t="s">
        <v>142</v>
      </c>
      <c r="L850" s="45"/>
      <c r="M850" s="212" t="s">
        <v>19</v>
      </c>
      <c r="N850" s="213" t="s">
        <v>43</v>
      </c>
      <c r="O850" s="85"/>
      <c r="P850" s="214">
        <f>O850*H850</f>
        <v>0</v>
      </c>
      <c r="Q850" s="214">
        <v>0</v>
      </c>
      <c r="R850" s="214">
        <f>Q850*H850</f>
        <v>0</v>
      </c>
      <c r="S850" s="214">
        <v>0</v>
      </c>
      <c r="T850" s="215">
        <f>S850*H850</f>
        <v>0</v>
      </c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R850" s="216" t="s">
        <v>143</v>
      </c>
      <c r="AT850" s="216" t="s">
        <v>138</v>
      </c>
      <c r="AU850" s="216" t="s">
        <v>82</v>
      </c>
      <c r="AY850" s="18" t="s">
        <v>135</v>
      </c>
      <c r="BE850" s="217">
        <f>IF(N850="základní",J850,0)</f>
        <v>0</v>
      </c>
      <c r="BF850" s="217">
        <f>IF(N850="snížená",J850,0)</f>
        <v>0</v>
      </c>
      <c r="BG850" s="217">
        <f>IF(N850="zákl. přenesená",J850,0)</f>
        <v>0</v>
      </c>
      <c r="BH850" s="217">
        <f>IF(N850="sníž. přenesená",J850,0)</f>
        <v>0</v>
      </c>
      <c r="BI850" s="217">
        <f>IF(N850="nulová",J850,0)</f>
        <v>0</v>
      </c>
      <c r="BJ850" s="18" t="s">
        <v>80</v>
      </c>
      <c r="BK850" s="217">
        <f>ROUND(I850*H850,2)</f>
        <v>0</v>
      </c>
      <c r="BL850" s="18" t="s">
        <v>143</v>
      </c>
      <c r="BM850" s="216" t="s">
        <v>1129</v>
      </c>
    </row>
    <row r="851" s="2" customFormat="1">
      <c r="A851" s="39"/>
      <c r="B851" s="40"/>
      <c r="C851" s="41"/>
      <c r="D851" s="218" t="s">
        <v>146</v>
      </c>
      <c r="E851" s="41"/>
      <c r="F851" s="219" t="s">
        <v>1130</v>
      </c>
      <c r="G851" s="41"/>
      <c r="H851" s="41"/>
      <c r="I851" s="220"/>
      <c r="J851" s="41"/>
      <c r="K851" s="41"/>
      <c r="L851" s="45"/>
      <c r="M851" s="221"/>
      <c r="N851" s="222"/>
      <c r="O851" s="85"/>
      <c r="P851" s="85"/>
      <c r="Q851" s="85"/>
      <c r="R851" s="85"/>
      <c r="S851" s="85"/>
      <c r="T851" s="86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T851" s="18" t="s">
        <v>146</v>
      </c>
      <c r="AU851" s="18" t="s">
        <v>82</v>
      </c>
    </row>
    <row r="852" s="14" customFormat="1">
      <c r="A852" s="14"/>
      <c r="B852" s="234"/>
      <c r="C852" s="235"/>
      <c r="D852" s="225" t="s">
        <v>148</v>
      </c>
      <c r="E852" s="236" t="s">
        <v>19</v>
      </c>
      <c r="F852" s="237" t="s">
        <v>1131</v>
      </c>
      <c r="G852" s="235"/>
      <c r="H852" s="238">
        <v>235.90299999999999</v>
      </c>
      <c r="I852" s="239"/>
      <c r="J852" s="235"/>
      <c r="K852" s="235"/>
      <c r="L852" s="240"/>
      <c r="M852" s="241"/>
      <c r="N852" s="242"/>
      <c r="O852" s="242"/>
      <c r="P852" s="242"/>
      <c r="Q852" s="242"/>
      <c r="R852" s="242"/>
      <c r="S852" s="242"/>
      <c r="T852" s="243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44" t="s">
        <v>148</v>
      </c>
      <c r="AU852" s="244" t="s">
        <v>82</v>
      </c>
      <c r="AV852" s="14" t="s">
        <v>82</v>
      </c>
      <c r="AW852" s="14" t="s">
        <v>33</v>
      </c>
      <c r="AX852" s="14" t="s">
        <v>80</v>
      </c>
      <c r="AY852" s="244" t="s">
        <v>135</v>
      </c>
    </row>
    <row r="853" s="2" customFormat="1" ht="44.25" customHeight="1">
      <c r="A853" s="39"/>
      <c r="B853" s="40"/>
      <c r="C853" s="205" t="s">
        <v>1132</v>
      </c>
      <c r="D853" s="205" t="s">
        <v>138</v>
      </c>
      <c r="E853" s="206" t="s">
        <v>1133</v>
      </c>
      <c r="F853" s="207" t="s">
        <v>1134</v>
      </c>
      <c r="G853" s="208" t="s">
        <v>170</v>
      </c>
      <c r="H853" s="209">
        <v>230.69999999999999</v>
      </c>
      <c r="I853" s="210"/>
      <c r="J853" s="211">
        <f>ROUND(I853*H853,2)</f>
        <v>0</v>
      </c>
      <c r="K853" s="207" t="s">
        <v>142</v>
      </c>
      <c r="L853" s="45"/>
      <c r="M853" s="212" t="s">
        <v>19</v>
      </c>
      <c r="N853" s="213" t="s">
        <v>43</v>
      </c>
      <c r="O853" s="85"/>
      <c r="P853" s="214">
        <f>O853*H853</f>
        <v>0</v>
      </c>
      <c r="Q853" s="214">
        <v>0</v>
      </c>
      <c r="R853" s="214">
        <f>Q853*H853</f>
        <v>0</v>
      </c>
      <c r="S853" s="214">
        <v>0</v>
      </c>
      <c r="T853" s="215">
        <f>S853*H853</f>
        <v>0</v>
      </c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R853" s="216" t="s">
        <v>143</v>
      </c>
      <c r="AT853" s="216" t="s">
        <v>138</v>
      </c>
      <c r="AU853" s="216" t="s">
        <v>82</v>
      </c>
      <c r="AY853" s="18" t="s">
        <v>135</v>
      </c>
      <c r="BE853" s="217">
        <f>IF(N853="základní",J853,0)</f>
        <v>0</v>
      </c>
      <c r="BF853" s="217">
        <f>IF(N853="snížená",J853,0)</f>
        <v>0</v>
      </c>
      <c r="BG853" s="217">
        <f>IF(N853="zákl. přenesená",J853,0)</f>
        <v>0</v>
      </c>
      <c r="BH853" s="217">
        <f>IF(N853="sníž. přenesená",J853,0)</f>
        <v>0</v>
      </c>
      <c r="BI853" s="217">
        <f>IF(N853="nulová",J853,0)</f>
        <v>0</v>
      </c>
      <c r="BJ853" s="18" t="s">
        <v>80</v>
      </c>
      <c r="BK853" s="217">
        <f>ROUND(I853*H853,2)</f>
        <v>0</v>
      </c>
      <c r="BL853" s="18" t="s">
        <v>143</v>
      </c>
      <c r="BM853" s="216" t="s">
        <v>1135</v>
      </c>
    </row>
    <row r="854" s="2" customFormat="1">
      <c r="A854" s="39"/>
      <c r="B854" s="40"/>
      <c r="C854" s="41"/>
      <c r="D854" s="218" t="s">
        <v>146</v>
      </c>
      <c r="E854" s="41"/>
      <c r="F854" s="219" t="s">
        <v>1136</v>
      </c>
      <c r="G854" s="41"/>
      <c r="H854" s="41"/>
      <c r="I854" s="220"/>
      <c r="J854" s="41"/>
      <c r="K854" s="41"/>
      <c r="L854" s="45"/>
      <c r="M854" s="221"/>
      <c r="N854" s="222"/>
      <c r="O854" s="85"/>
      <c r="P854" s="85"/>
      <c r="Q854" s="85"/>
      <c r="R854" s="85"/>
      <c r="S854" s="85"/>
      <c r="T854" s="86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T854" s="18" t="s">
        <v>146</v>
      </c>
      <c r="AU854" s="18" t="s">
        <v>82</v>
      </c>
    </row>
    <row r="855" s="14" customFormat="1">
      <c r="A855" s="14"/>
      <c r="B855" s="234"/>
      <c r="C855" s="235"/>
      <c r="D855" s="225" t="s">
        <v>148</v>
      </c>
      <c r="E855" s="236" t="s">
        <v>19</v>
      </c>
      <c r="F855" s="237" t="s">
        <v>1137</v>
      </c>
      <c r="G855" s="235"/>
      <c r="H855" s="238">
        <v>230.69999999999999</v>
      </c>
      <c r="I855" s="239"/>
      <c r="J855" s="235"/>
      <c r="K855" s="235"/>
      <c r="L855" s="240"/>
      <c r="M855" s="241"/>
      <c r="N855" s="242"/>
      <c r="O855" s="242"/>
      <c r="P855" s="242"/>
      <c r="Q855" s="242"/>
      <c r="R855" s="242"/>
      <c r="S855" s="242"/>
      <c r="T855" s="243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44" t="s">
        <v>148</v>
      </c>
      <c r="AU855" s="244" t="s">
        <v>82</v>
      </c>
      <c r="AV855" s="14" t="s">
        <v>82</v>
      </c>
      <c r="AW855" s="14" t="s">
        <v>33</v>
      </c>
      <c r="AX855" s="14" t="s">
        <v>80</v>
      </c>
      <c r="AY855" s="244" t="s">
        <v>135</v>
      </c>
    </row>
    <row r="856" s="2" customFormat="1" ht="16.5" customHeight="1">
      <c r="A856" s="39"/>
      <c r="B856" s="40"/>
      <c r="C856" s="205" t="s">
        <v>1138</v>
      </c>
      <c r="D856" s="205" t="s">
        <v>138</v>
      </c>
      <c r="E856" s="206" t="s">
        <v>1139</v>
      </c>
      <c r="F856" s="207" t="s">
        <v>1140</v>
      </c>
      <c r="G856" s="208" t="s">
        <v>170</v>
      </c>
      <c r="H856" s="209">
        <v>0.62</v>
      </c>
      <c r="I856" s="210"/>
      <c r="J856" s="211">
        <f>ROUND(I856*H856,2)</f>
        <v>0</v>
      </c>
      <c r="K856" s="207" t="s">
        <v>19</v>
      </c>
      <c r="L856" s="45"/>
      <c r="M856" s="212" t="s">
        <v>19</v>
      </c>
      <c r="N856" s="213" t="s">
        <v>43</v>
      </c>
      <c r="O856" s="85"/>
      <c r="P856" s="214">
        <f>O856*H856</f>
        <v>0</v>
      </c>
      <c r="Q856" s="214">
        <v>0</v>
      </c>
      <c r="R856" s="214">
        <f>Q856*H856</f>
        <v>0</v>
      </c>
      <c r="S856" s="214">
        <v>0</v>
      </c>
      <c r="T856" s="215">
        <f>S856*H856</f>
        <v>0</v>
      </c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R856" s="216" t="s">
        <v>143</v>
      </c>
      <c r="AT856" s="216" t="s">
        <v>138</v>
      </c>
      <c r="AU856" s="216" t="s">
        <v>82</v>
      </c>
      <c r="AY856" s="18" t="s">
        <v>135</v>
      </c>
      <c r="BE856" s="217">
        <f>IF(N856="základní",J856,0)</f>
        <v>0</v>
      </c>
      <c r="BF856" s="217">
        <f>IF(N856="snížená",J856,0)</f>
        <v>0</v>
      </c>
      <c r="BG856" s="217">
        <f>IF(N856="zákl. přenesená",J856,0)</f>
        <v>0</v>
      </c>
      <c r="BH856" s="217">
        <f>IF(N856="sníž. přenesená",J856,0)</f>
        <v>0</v>
      </c>
      <c r="BI856" s="217">
        <f>IF(N856="nulová",J856,0)</f>
        <v>0</v>
      </c>
      <c r="BJ856" s="18" t="s">
        <v>80</v>
      </c>
      <c r="BK856" s="217">
        <f>ROUND(I856*H856,2)</f>
        <v>0</v>
      </c>
      <c r="BL856" s="18" t="s">
        <v>143</v>
      </c>
      <c r="BM856" s="216" t="s">
        <v>1141</v>
      </c>
    </row>
    <row r="857" s="14" customFormat="1">
      <c r="A857" s="14"/>
      <c r="B857" s="234"/>
      <c r="C857" s="235"/>
      <c r="D857" s="225" t="s">
        <v>148</v>
      </c>
      <c r="E857" s="236" t="s">
        <v>19</v>
      </c>
      <c r="F857" s="237" t="s">
        <v>1142</v>
      </c>
      <c r="G857" s="235"/>
      <c r="H857" s="238">
        <v>0.62</v>
      </c>
      <c r="I857" s="239"/>
      <c r="J857" s="235"/>
      <c r="K857" s="235"/>
      <c r="L857" s="240"/>
      <c r="M857" s="241"/>
      <c r="N857" s="242"/>
      <c r="O857" s="242"/>
      <c r="P857" s="242"/>
      <c r="Q857" s="242"/>
      <c r="R857" s="242"/>
      <c r="S857" s="242"/>
      <c r="T857" s="243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44" t="s">
        <v>148</v>
      </c>
      <c r="AU857" s="244" t="s">
        <v>82</v>
      </c>
      <c r="AV857" s="14" t="s">
        <v>82</v>
      </c>
      <c r="AW857" s="14" t="s">
        <v>33</v>
      </c>
      <c r="AX857" s="14" t="s">
        <v>80</v>
      </c>
      <c r="AY857" s="244" t="s">
        <v>135</v>
      </c>
    </row>
    <row r="858" s="12" customFormat="1" ht="22.8" customHeight="1">
      <c r="A858" s="12"/>
      <c r="B858" s="189"/>
      <c r="C858" s="190"/>
      <c r="D858" s="191" t="s">
        <v>71</v>
      </c>
      <c r="E858" s="203" t="s">
        <v>1143</v>
      </c>
      <c r="F858" s="203" t="s">
        <v>1144</v>
      </c>
      <c r="G858" s="190"/>
      <c r="H858" s="190"/>
      <c r="I858" s="193"/>
      <c r="J858" s="204">
        <f>BK858</f>
        <v>0</v>
      </c>
      <c r="K858" s="190"/>
      <c r="L858" s="195"/>
      <c r="M858" s="196"/>
      <c r="N858" s="197"/>
      <c r="O858" s="197"/>
      <c r="P858" s="198">
        <f>SUM(P859:P864)</f>
        <v>0</v>
      </c>
      <c r="Q858" s="197"/>
      <c r="R858" s="198">
        <f>SUM(R859:R864)</f>
        <v>0</v>
      </c>
      <c r="S858" s="197"/>
      <c r="T858" s="199">
        <f>SUM(T859:T864)</f>
        <v>0</v>
      </c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R858" s="200" t="s">
        <v>80</v>
      </c>
      <c r="AT858" s="201" t="s">
        <v>71</v>
      </c>
      <c r="AU858" s="201" t="s">
        <v>80</v>
      </c>
      <c r="AY858" s="200" t="s">
        <v>135</v>
      </c>
      <c r="BK858" s="202">
        <f>SUM(BK859:BK864)</f>
        <v>0</v>
      </c>
    </row>
    <row r="859" s="2" customFormat="1" ht="37.8" customHeight="1">
      <c r="A859" s="39"/>
      <c r="B859" s="40"/>
      <c r="C859" s="205" t="s">
        <v>1145</v>
      </c>
      <c r="D859" s="205" t="s">
        <v>138</v>
      </c>
      <c r="E859" s="206" t="s">
        <v>1146</v>
      </c>
      <c r="F859" s="207" t="s">
        <v>1147</v>
      </c>
      <c r="G859" s="208" t="s">
        <v>170</v>
      </c>
      <c r="H859" s="209">
        <v>1699.2950000000001</v>
      </c>
      <c r="I859" s="210"/>
      <c r="J859" s="211">
        <f>ROUND(I859*H859,2)</f>
        <v>0</v>
      </c>
      <c r="K859" s="207" t="s">
        <v>142</v>
      </c>
      <c r="L859" s="45"/>
      <c r="M859" s="212" t="s">
        <v>19</v>
      </c>
      <c r="N859" s="213" t="s">
        <v>43</v>
      </c>
      <c r="O859" s="85"/>
      <c r="P859" s="214">
        <f>O859*H859</f>
        <v>0</v>
      </c>
      <c r="Q859" s="214">
        <v>0</v>
      </c>
      <c r="R859" s="214">
        <f>Q859*H859</f>
        <v>0</v>
      </c>
      <c r="S859" s="214">
        <v>0</v>
      </c>
      <c r="T859" s="215">
        <f>S859*H859</f>
        <v>0</v>
      </c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R859" s="216" t="s">
        <v>143</v>
      </c>
      <c r="AT859" s="216" t="s">
        <v>138</v>
      </c>
      <c r="AU859" s="216" t="s">
        <v>82</v>
      </c>
      <c r="AY859" s="18" t="s">
        <v>135</v>
      </c>
      <c r="BE859" s="217">
        <f>IF(N859="základní",J859,0)</f>
        <v>0</v>
      </c>
      <c r="BF859" s="217">
        <f>IF(N859="snížená",J859,0)</f>
        <v>0</v>
      </c>
      <c r="BG859" s="217">
        <f>IF(N859="zákl. přenesená",J859,0)</f>
        <v>0</v>
      </c>
      <c r="BH859" s="217">
        <f>IF(N859="sníž. přenesená",J859,0)</f>
        <v>0</v>
      </c>
      <c r="BI859" s="217">
        <f>IF(N859="nulová",J859,0)</f>
        <v>0</v>
      </c>
      <c r="BJ859" s="18" t="s">
        <v>80</v>
      </c>
      <c r="BK859" s="217">
        <f>ROUND(I859*H859,2)</f>
        <v>0</v>
      </c>
      <c r="BL859" s="18" t="s">
        <v>143</v>
      </c>
      <c r="BM859" s="216" t="s">
        <v>1148</v>
      </c>
    </row>
    <row r="860" s="2" customFormat="1">
      <c r="A860" s="39"/>
      <c r="B860" s="40"/>
      <c r="C860" s="41"/>
      <c r="D860" s="218" t="s">
        <v>146</v>
      </c>
      <c r="E860" s="41"/>
      <c r="F860" s="219" t="s">
        <v>1149</v>
      </c>
      <c r="G860" s="41"/>
      <c r="H860" s="41"/>
      <c r="I860" s="220"/>
      <c r="J860" s="41"/>
      <c r="K860" s="41"/>
      <c r="L860" s="45"/>
      <c r="M860" s="221"/>
      <c r="N860" s="222"/>
      <c r="O860" s="85"/>
      <c r="P860" s="85"/>
      <c r="Q860" s="85"/>
      <c r="R860" s="85"/>
      <c r="S860" s="85"/>
      <c r="T860" s="86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146</v>
      </c>
      <c r="AU860" s="18" t="s">
        <v>82</v>
      </c>
    </row>
    <row r="861" s="14" customFormat="1">
      <c r="A861" s="14"/>
      <c r="B861" s="234"/>
      <c r="C861" s="235"/>
      <c r="D861" s="225" t="s">
        <v>148</v>
      </c>
      <c r="E861" s="236" t="s">
        <v>19</v>
      </c>
      <c r="F861" s="237" t="s">
        <v>1150</v>
      </c>
      <c r="G861" s="235"/>
      <c r="H861" s="238">
        <v>1699.2950000000001</v>
      </c>
      <c r="I861" s="239"/>
      <c r="J861" s="235"/>
      <c r="K861" s="235"/>
      <c r="L861" s="240"/>
      <c r="M861" s="241"/>
      <c r="N861" s="242"/>
      <c r="O861" s="242"/>
      <c r="P861" s="242"/>
      <c r="Q861" s="242"/>
      <c r="R861" s="242"/>
      <c r="S861" s="242"/>
      <c r="T861" s="243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44" t="s">
        <v>148</v>
      </c>
      <c r="AU861" s="244" t="s">
        <v>82</v>
      </c>
      <c r="AV861" s="14" t="s">
        <v>82</v>
      </c>
      <c r="AW861" s="14" t="s">
        <v>33</v>
      </c>
      <c r="AX861" s="14" t="s">
        <v>80</v>
      </c>
      <c r="AY861" s="244" t="s">
        <v>135</v>
      </c>
    </row>
    <row r="862" s="2" customFormat="1" ht="44.25" customHeight="1">
      <c r="A862" s="39"/>
      <c r="B862" s="40"/>
      <c r="C862" s="205" t="s">
        <v>1151</v>
      </c>
      <c r="D862" s="205" t="s">
        <v>138</v>
      </c>
      <c r="E862" s="206" t="s">
        <v>1152</v>
      </c>
      <c r="F862" s="207" t="s">
        <v>1153</v>
      </c>
      <c r="G862" s="208" t="s">
        <v>170</v>
      </c>
      <c r="H862" s="209">
        <v>177.959</v>
      </c>
      <c r="I862" s="210"/>
      <c r="J862" s="211">
        <f>ROUND(I862*H862,2)</f>
        <v>0</v>
      </c>
      <c r="K862" s="207" t="s">
        <v>142</v>
      </c>
      <c r="L862" s="45"/>
      <c r="M862" s="212" t="s">
        <v>19</v>
      </c>
      <c r="N862" s="213" t="s">
        <v>43</v>
      </c>
      <c r="O862" s="85"/>
      <c r="P862" s="214">
        <f>O862*H862</f>
        <v>0</v>
      </c>
      <c r="Q862" s="214">
        <v>0</v>
      </c>
      <c r="R862" s="214">
        <f>Q862*H862</f>
        <v>0</v>
      </c>
      <c r="S862" s="214">
        <v>0</v>
      </c>
      <c r="T862" s="215">
        <f>S862*H862</f>
        <v>0</v>
      </c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R862" s="216" t="s">
        <v>143</v>
      </c>
      <c r="AT862" s="216" t="s">
        <v>138</v>
      </c>
      <c r="AU862" s="216" t="s">
        <v>82</v>
      </c>
      <c r="AY862" s="18" t="s">
        <v>135</v>
      </c>
      <c r="BE862" s="217">
        <f>IF(N862="základní",J862,0)</f>
        <v>0</v>
      </c>
      <c r="BF862" s="217">
        <f>IF(N862="snížená",J862,0)</f>
        <v>0</v>
      </c>
      <c r="BG862" s="217">
        <f>IF(N862="zákl. přenesená",J862,0)</f>
        <v>0</v>
      </c>
      <c r="BH862" s="217">
        <f>IF(N862="sníž. přenesená",J862,0)</f>
        <v>0</v>
      </c>
      <c r="BI862" s="217">
        <f>IF(N862="nulová",J862,0)</f>
        <v>0</v>
      </c>
      <c r="BJ862" s="18" t="s">
        <v>80</v>
      </c>
      <c r="BK862" s="217">
        <f>ROUND(I862*H862,2)</f>
        <v>0</v>
      </c>
      <c r="BL862" s="18" t="s">
        <v>143</v>
      </c>
      <c r="BM862" s="216" t="s">
        <v>1154</v>
      </c>
    </row>
    <row r="863" s="2" customFormat="1">
      <c r="A863" s="39"/>
      <c r="B863" s="40"/>
      <c r="C863" s="41"/>
      <c r="D863" s="218" t="s">
        <v>146</v>
      </c>
      <c r="E863" s="41"/>
      <c r="F863" s="219" t="s">
        <v>1155</v>
      </c>
      <c r="G863" s="41"/>
      <c r="H863" s="41"/>
      <c r="I863" s="220"/>
      <c r="J863" s="41"/>
      <c r="K863" s="41"/>
      <c r="L863" s="45"/>
      <c r="M863" s="221"/>
      <c r="N863" s="222"/>
      <c r="O863" s="85"/>
      <c r="P863" s="85"/>
      <c r="Q863" s="85"/>
      <c r="R863" s="85"/>
      <c r="S863" s="85"/>
      <c r="T863" s="86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T863" s="18" t="s">
        <v>146</v>
      </c>
      <c r="AU863" s="18" t="s">
        <v>82</v>
      </c>
    </row>
    <row r="864" s="14" customFormat="1">
      <c r="A864" s="14"/>
      <c r="B864" s="234"/>
      <c r="C864" s="235"/>
      <c r="D864" s="225" t="s">
        <v>148</v>
      </c>
      <c r="E864" s="236" t="s">
        <v>19</v>
      </c>
      <c r="F864" s="237" t="s">
        <v>1156</v>
      </c>
      <c r="G864" s="235"/>
      <c r="H864" s="238">
        <v>177.959</v>
      </c>
      <c r="I864" s="239"/>
      <c r="J864" s="235"/>
      <c r="K864" s="235"/>
      <c r="L864" s="240"/>
      <c r="M864" s="241"/>
      <c r="N864" s="242"/>
      <c r="O864" s="242"/>
      <c r="P864" s="242"/>
      <c r="Q864" s="242"/>
      <c r="R864" s="242"/>
      <c r="S864" s="242"/>
      <c r="T864" s="243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44" t="s">
        <v>148</v>
      </c>
      <c r="AU864" s="244" t="s">
        <v>82</v>
      </c>
      <c r="AV864" s="14" t="s">
        <v>82</v>
      </c>
      <c r="AW864" s="14" t="s">
        <v>33</v>
      </c>
      <c r="AX864" s="14" t="s">
        <v>80</v>
      </c>
      <c r="AY864" s="244" t="s">
        <v>135</v>
      </c>
    </row>
    <row r="865" s="12" customFormat="1" ht="25.92" customHeight="1">
      <c r="A865" s="12"/>
      <c r="B865" s="189"/>
      <c r="C865" s="190"/>
      <c r="D865" s="191" t="s">
        <v>71</v>
      </c>
      <c r="E865" s="192" t="s">
        <v>1157</v>
      </c>
      <c r="F865" s="192" t="s">
        <v>1158</v>
      </c>
      <c r="G865" s="190"/>
      <c r="H865" s="190"/>
      <c r="I865" s="193"/>
      <c r="J865" s="194">
        <f>BK865</f>
        <v>0</v>
      </c>
      <c r="K865" s="190"/>
      <c r="L865" s="195"/>
      <c r="M865" s="196"/>
      <c r="N865" s="197"/>
      <c r="O865" s="197"/>
      <c r="P865" s="198">
        <f>P866+P884</f>
        <v>0</v>
      </c>
      <c r="Q865" s="197"/>
      <c r="R865" s="198">
        <f>R866+R884</f>
        <v>0.0028700000000000002</v>
      </c>
      <c r="S865" s="197"/>
      <c r="T865" s="199">
        <f>T866+T884</f>
        <v>0.32000000000000001</v>
      </c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R865" s="200" t="s">
        <v>82</v>
      </c>
      <c r="AT865" s="201" t="s">
        <v>71</v>
      </c>
      <c r="AU865" s="201" t="s">
        <v>72</v>
      </c>
      <c r="AY865" s="200" t="s">
        <v>135</v>
      </c>
      <c r="BK865" s="202">
        <f>BK866+BK884</f>
        <v>0</v>
      </c>
    </row>
    <row r="866" s="12" customFormat="1" ht="22.8" customHeight="1">
      <c r="A866" s="12"/>
      <c r="B866" s="189"/>
      <c r="C866" s="190"/>
      <c r="D866" s="191" t="s">
        <v>71</v>
      </c>
      <c r="E866" s="203" t="s">
        <v>1159</v>
      </c>
      <c r="F866" s="203" t="s">
        <v>1160</v>
      </c>
      <c r="G866" s="190"/>
      <c r="H866" s="190"/>
      <c r="I866" s="193"/>
      <c r="J866" s="204">
        <f>BK866</f>
        <v>0</v>
      </c>
      <c r="K866" s="190"/>
      <c r="L866" s="195"/>
      <c r="M866" s="196"/>
      <c r="N866" s="197"/>
      <c r="O866" s="197"/>
      <c r="P866" s="198">
        <f>SUM(P867:P883)</f>
        <v>0</v>
      </c>
      <c r="Q866" s="197"/>
      <c r="R866" s="198">
        <f>SUM(R867:R883)</f>
        <v>0.0018700000000000001</v>
      </c>
      <c r="S866" s="197"/>
      <c r="T866" s="199">
        <f>SUM(T867:T883)</f>
        <v>0.32000000000000001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R866" s="200" t="s">
        <v>82</v>
      </c>
      <c r="AT866" s="201" t="s">
        <v>71</v>
      </c>
      <c r="AU866" s="201" t="s">
        <v>80</v>
      </c>
      <c r="AY866" s="200" t="s">
        <v>135</v>
      </c>
      <c r="BK866" s="202">
        <f>SUM(BK867:BK883)</f>
        <v>0</v>
      </c>
    </row>
    <row r="867" s="2" customFormat="1" ht="33" customHeight="1">
      <c r="A867" s="39"/>
      <c r="B867" s="40"/>
      <c r="C867" s="205" t="s">
        <v>1161</v>
      </c>
      <c r="D867" s="205" t="s">
        <v>138</v>
      </c>
      <c r="E867" s="206" t="s">
        <v>1162</v>
      </c>
      <c r="F867" s="207" t="s">
        <v>1163</v>
      </c>
      <c r="G867" s="208" t="s">
        <v>289</v>
      </c>
      <c r="H867" s="209">
        <v>20</v>
      </c>
      <c r="I867" s="210"/>
      <c r="J867" s="211">
        <f>ROUND(I867*H867,2)</f>
        <v>0</v>
      </c>
      <c r="K867" s="207" t="s">
        <v>142</v>
      </c>
      <c r="L867" s="45"/>
      <c r="M867" s="212" t="s">
        <v>19</v>
      </c>
      <c r="N867" s="213" t="s">
        <v>43</v>
      </c>
      <c r="O867" s="85"/>
      <c r="P867" s="214">
        <f>O867*H867</f>
        <v>0</v>
      </c>
      <c r="Q867" s="214">
        <v>0</v>
      </c>
      <c r="R867" s="214">
        <f>Q867*H867</f>
        <v>0</v>
      </c>
      <c r="S867" s="214">
        <v>0.016</v>
      </c>
      <c r="T867" s="215">
        <f>S867*H867</f>
        <v>0.32000000000000001</v>
      </c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R867" s="216" t="s">
        <v>255</v>
      </c>
      <c r="AT867" s="216" t="s">
        <v>138</v>
      </c>
      <c r="AU867" s="216" t="s">
        <v>82</v>
      </c>
      <c r="AY867" s="18" t="s">
        <v>135</v>
      </c>
      <c r="BE867" s="217">
        <f>IF(N867="základní",J867,0)</f>
        <v>0</v>
      </c>
      <c r="BF867" s="217">
        <f>IF(N867="snížená",J867,0)</f>
        <v>0</v>
      </c>
      <c r="BG867" s="217">
        <f>IF(N867="zákl. přenesená",J867,0)</f>
        <v>0</v>
      </c>
      <c r="BH867" s="217">
        <f>IF(N867="sníž. přenesená",J867,0)</f>
        <v>0</v>
      </c>
      <c r="BI867" s="217">
        <f>IF(N867="nulová",J867,0)</f>
        <v>0</v>
      </c>
      <c r="BJ867" s="18" t="s">
        <v>80</v>
      </c>
      <c r="BK867" s="217">
        <f>ROUND(I867*H867,2)</f>
        <v>0</v>
      </c>
      <c r="BL867" s="18" t="s">
        <v>255</v>
      </c>
      <c r="BM867" s="216" t="s">
        <v>1164</v>
      </c>
    </row>
    <row r="868" s="2" customFormat="1">
      <c r="A868" s="39"/>
      <c r="B868" s="40"/>
      <c r="C868" s="41"/>
      <c r="D868" s="218" t="s">
        <v>146</v>
      </c>
      <c r="E868" s="41"/>
      <c r="F868" s="219" t="s">
        <v>1165</v>
      </c>
      <c r="G868" s="41"/>
      <c r="H868" s="41"/>
      <c r="I868" s="220"/>
      <c r="J868" s="41"/>
      <c r="K868" s="41"/>
      <c r="L868" s="45"/>
      <c r="M868" s="221"/>
      <c r="N868" s="222"/>
      <c r="O868" s="85"/>
      <c r="P868" s="85"/>
      <c r="Q868" s="85"/>
      <c r="R868" s="85"/>
      <c r="S868" s="85"/>
      <c r="T868" s="86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T868" s="18" t="s">
        <v>146</v>
      </c>
      <c r="AU868" s="18" t="s">
        <v>82</v>
      </c>
    </row>
    <row r="869" s="2" customFormat="1" ht="33" customHeight="1">
      <c r="A869" s="39"/>
      <c r="B869" s="40"/>
      <c r="C869" s="205" t="s">
        <v>1166</v>
      </c>
      <c r="D869" s="205" t="s">
        <v>138</v>
      </c>
      <c r="E869" s="206" t="s">
        <v>1167</v>
      </c>
      <c r="F869" s="207" t="s">
        <v>1168</v>
      </c>
      <c r="G869" s="208" t="s">
        <v>289</v>
      </c>
      <c r="H869" s="209">
        <v>4.2000000000000002</v>
      </c>
      <c r="I869" s="210"/>
      <c r="J869" s="211">
        <f>ROUND(I869*H869,2)</f>
        <v>0</v>
      </c>
      <c r="K869" s="207" t="s">
        <v>142</v>
      </c>
      <c r="L869" s="45"/>
      <c r="M869" s="212" t="s">
        <v>19</v>
      </c>
      <c r="N869" s="213" t="s">
        <v>43</v>
      </c>
      <c r="O869" s="85"/>
      <c r="P869" s="214">
        <f>O869*H869</f>
        <v>0</v>
      </c>
      <c r="Q869" s="214">
        <v>0.00040000000000000002</v>
      </c>
      <c r="R869" s="214">
        <f>Q869*H869</f>
        <v>0.0016800000000000001</v>
      </c>
      <c r="S869" s="214">
        <v>0</v>
      </c>
      <c r="T869" s="215">
        <f>S869*H869</f>
        <v>0</v>
      </c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R869" s="216" t="s">
        <v>255</v>
      </c>
      <c r="AT869" s="216" t="s">
        <v>138</v>
      </c>
      <c r="AU869" s="216" t="s">
        <v>82</v>
      </c>
      <c r="AY869" s="18" t="s">
        <v>135</v>
      </c>
      <c r="BE869" s="217">
        <f>IF(N869="základní",J869,0)</f>
        <v>0</v>
      </c>
      <c r="BF869" s="217">
        <f>IF(N869="snížená",J869,0)</f>
        <v>0</v>
      </c>
      <c r="BG869" s="217">
        <f>IF(N869="zákl. přenesená",J869,0)</f>
        <v>0</v>
      </c>
      <c r="BH869" s="217">
        <f>IF(N869="sníž. přenesená",J869,0)</f>
        <v>0</v>
      </c>
      <c r="BI869" s="217">
        <f>IF(N869="nulová",J869,0)</f>
        <v>0</v>
      </c>
      <c r="BJ869" s="18" t="s">
        <v>80</v>
      </c>
      <c r="BK869" s="217">
        <f>ROUND(I869*H869,2)</f>
        <v>0</v>
      </c>
      <c r="BL869" s="18" t="s">
        <v>255</v>
      </c>
      <c r="BM869" s="216" t="s">
        <v>1169</v>
      </c>
    </row>
    <row r="870" s="2" customFormat="1">
      <c r="A870" s="39"/>
      <c r="B870" s="40"/>
      <c r="C870" s="41"/>
      <c r="D870" s="218" t="s">
        <v>146</v>
      </c>
      <c r="E870" s="41"/>
      <c r="F870" s="219" t="s">
        <v>1170</v>
      </c>
      <c r="G870" s="41"/>
      <c r="H870" s="41"/>
      <c r="I870" s="220"/>
      <c r="J870" s="41"/>
      <c r="K870" s="41"/>
      <c r="L870" s="45"/>
      <c r="M870" s="221"/>
      <c r="N870" s="222"/>
      <c r="O870" s="85"/>
      <c r="P870" s="85"/>
      <c r="Q870" s="85"/>
      <c r="R870" s="85"/>
      <c r="S870" s="85"/>
      <c r="T870" s="86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T870" s="18" t="s">
        <v>146</v>
      </c>
      <c r="AU870" s="18" t="s">
        <v>82</v>
      </c>
    </row>
    <row r="871" s="2" customFormat="1">
      <c r="A871" s="39"/>
      <c r="B871" s="40"/>
      <c r="C871" s="41"/>
      <c r="D871" s="225" t="s">
        <v>1010</v>
      </c>
      <c r="E871" s="41"/>
      <c r="F871" s="277" t="s">
        <v>1171</v>
      </c>
      <c r="G871" s="41"/>
      <c r="H871" s="41"/>
      <c r="I871" s="220"/>
      <c r="J871" s="41"/>
      <c r="K871" s="41"/>
      <c r="L871" s="45"/>
      <c r="M871" s="221"/>
      <c r="N871" s="222"/>
      <c r="O871" s="85"/>
      <c r="P871" s="85"/>
      <c r="Q871" s="85"/>
      <c r="R871" s="85"/>
      <c r="S871" s="85"/>
      <c r="T871" s="86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T871" s="18" t="s">
        <v>1010</v>
      </c>
      <c r="AU871" s="18" t="s">
        <v>82</v>
      </c>
    </row>
    <row r="872" s="13" customFormat="1">
      <c r="A872" s="13"/>
      <c r="B872" s="223"/>
      <c r="C872" s="224"/>
      <c r="D872" s="225" t="s">
        <v>148</v>
      </c>
      <c r="E872" s="226" t="s">
        <v>19</v>
      </c>
      <c r="F872" s="227" t="s">
        <v>149</v>
      </c>
      <c r="G872" s="224"/>
      <c r="H872" s="226" t="s">
        <v>19</v>
      </c>
      <c r="I872" s="228"/>
      <c r="J872" s="224"/>
      <c r="K872" s="224"/>
      <c r="L872" s="229"/>
      <c r="M872" s="230"/>
      <c r="N872" s="231"/>
      <c r="O872" s="231"/>
      <c r="P872" s="231"/>
      <c r="Q872" s="231"/>
      <c r="R872" s="231"/>
      <c r="S872" s="231"/>
      <c r="T872" s="232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3" t="s">
        <v>148</v>
      </c>
      <c r="AU872" s="233" t="s">
        <v>82</v>
      </c>
      <c r="AV872" s="13" t="s">
        <v>80</v>
      </c>
      <c r="AW872" s="13" t="s">
        <v>33</v>
      </c>
      <c r="AX872" s="13" t="s">
        <v>72</v>
      </c>
      <c r="AY872" s="233" t="s">
        <v>135</v>
      </c>
    </row>
    <row r="873" s="14" customFormat="1">
      <c r="A873" s="14"/>
      <c r="B873" s="234"/>
      <c r="C873" s="235"/>
      <c r="D873" s="225" t="s">
        <v>148</v>
      </c>
      <c r="E873" s="236" t="s">
        <v>19</v>
      </c>
      <c r="F873" s="237" t="s">
        <v>1172</v>
      </c>
      <c r="G873" s="235"/>
      <c r="H873" s="238">
        <v>4.2000000000000002</v>
      </c>
      <c r="I873" s="239"/>
      <c r="J873" s="235"/>
      <c r="K873" s="235"/>
      <c r="L873" s="240"/>
      <c r="M873" s="241"/>
      <c r="N873" s="242"/>
      <c r="O873" s="242"/>
      <c r="P873" s="242"/>
      <c r="Q873" s="242"/>
      <c r="R873" s="242"/>
      <c r="S873" s="242"/>
      <c r="T873" s="243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4" t="s">
        <v>148</v>
      </c>
      <c r="AU873" s="244" t="s">
        <v>82</v>
      </c>
      <c r="AV873" s="14" t="s">
        <v>82</v>
      </c>
      <c r="AW873" s="14" t="s">
        <v>33</v>
      </c>
      <c r="AX873" s="14" t="s">
        <v>80</v>
      </c>
      <c r="AY873" s="244" t="s">
        <v>135</v>
      </c>
    </row>
    <row r="874" s="2" customFormat="1" ht="24.15" customHeight="1">
      <c r="A874" s="39"/>
      <c r="B874" s="40"/>
      <c r="C874" s="256" t="s">
        <v>1173</v>
      </c>
      <c r="D874" s="256" t="s">
        <v>179</v>
      </c>
      <c r="E874" s="257" t="s">
        <v>1174</v>
      </c>
      <c r="F874" s="258" t="s">
        <v>1175</v>
      </c>
      <c r="G874" s="259" t="s">
        <v>289</v>
      </c>
      <c r="H874" s="260">
        <v>4.2000000000000002</v>
      </c>
      <c r="I874" s="261"/>
      <c r="J874" s="262">
        <f>ROUND(I874*H874,2)</f>
        <v>0</v>
      </c>
      <c r="K874" s="258" t="s">
        <v>19</v>
      </c>
      <c r="L874" s="263"/>
      <c r="M874" s="264" t="s">
        <v>19</v>
      </c>
      <c r="N874" s="265" t="s">
        <v>43</v>
      </c>
      <c r="O874" s="85"/>
      <c r="P874" s="214">
        <f>O874*H874</f>
        <v>0</v>
      </c>
      <c r="Q874" s="214">
        <v>0</v>
      </c>
      <c r="R874" s="214">
        <f>Q874*H874</f>
        <v>0</v>
      </c>
      <c r="S874" s="214">
        <v>0</v>
      </c>
      <c r="T874" s="215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16" t="s">
        <v>377</v>
      </c>
      <c r="AT874" s="216" t="s">
        <v>179</v>
      </c>
      <c r="AU874" s="216" t="s">
        <v>82</v>
      </c>
      <c r="AY874" s="18" t="s">
        <v>135</v>
      </c>
      <c r="BE874" s="217">
        <f>IF(N874="základní",J874,0)</f>
        <v>0</v>
      </c>
      <c r="BF874" s="217">
        <f>IF(N874="snížená",J874,0)</f>
        <v>0</v>
      </c>
      <c r="BG874" s="217">
        <f>IF(N874="zákl. přenesená",J874,0)</f>
        <v>0</v>
      </c>
      <c r="BH874" s="217">
        <f>IF(N874="sníž. přenesená",J874,0)</f>
        <v>0</v>
      </c>
      <c r="BI874" s="217">
        <f>IF(N874="nulová",J874,0)</f>
        <v>0</v>
      </c>
      <c r="BJ874" s="18" t="s">
        <v>80</v>
      </c>
      <c r="BK874" s="217">
        <f>ROUND(I874*H874,2)</f>
        <v>0</v>
      </c>
      <c r="BL874" s="18" t="s">
        <v>255</v>
      </c>
      <c r="BM874" s="216" t="s">
        <v>1176</v>
      </c>
    </row>
    <row r="875" s="13" customFormat="1">
      <c r="A875" s="13"/>
      <c r="B875" s="223"/>
      <c r="C875" s="224"/>
      <c r="D875" s="225" t="s">
        <v>148</v>
      </c>
      <c r="E875" s="226" t="s">
        <v>19</v>
      </c>
      <c r="F875" s="227" t="s">
        <v>149</v>
      </c>
      <c r="G875" s="224"/>
      <c r="H875" s="226" t="s">
        <v>19</v>
      </c>
      <c r="I875" s="228"/>
      <c r="J875" s="224"/>
      <c r="K875" s="224"/>
      <c r="L875" s="229"/>
      <c r="M875" s="230"/>
      <c r="N875" s="231"/>
      <c r="O875" s="231"/>
      <c r="P875" s="231"/>
      <c r="Q875" s="231"/>
      <c r="R875" s="231"/>
      <c r="S875" s="231"/>
      <c r="T875" s="232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3" t="s">
        <v>148</v>
      </c>
      <c r="AU875" s="233" t="s">
        <v>82</v>
      </c>
      <c r="AV875" s="13" t="s">
        <v>80</v>
      </c>
      <c r="AW875" s="13" t="s">
        <v>33</v>
      </c>
      <c r="AX875" s="13" t="s">
        <v>72</v>
      </c>
      <c r="AY875" s="233" t="s">
        <v>135</v>
      </c>
    </row>
    <row r="876" s="14" customFormat="1">
      <c r="A876" s="14"/>
      <c r="B876" s="234"/>
      <c r="C876" s="235"/>
      <c r="D876" s="225" t="s">
        <v>148</v>
      </c>
      <c r="E876" s="236" t="s">
        <v>19</v>
      </c>
      <c r="F876" s="237" t="s">
        <v>1172</v>
      </c>
      <c r="G876" s="235"/>
      <c r="H876" s="238">
        <v>4.2000000000000002</v>
      </c>
      <c r="I876" s="239"/>
      <c r="J876" s="235"/>
      <c r="K876" s="235"/>
      <c r="L876" s="240"/>
      <c r="M876" s="241"/>
      <c r="N876" s="242"/>
      <c r="O876" s="242"/>
      <c r="P876" s="242"/>
      <c r="Q876" s="242"/>
      <c r="R876" s="242"/>
      <c r="S876" s="242"/>
      <c r="T876" s="243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44" t="s">
        <v>148</v>
      </c>
      <c r="AU876" s="244" t="s">
        <v>82</v>
      </c>
      <c r="AV876" s="14" t="s">
        <v>82</v>
      </c>
      <c r="AW876" s="14" t="s">
        <v>33</v>
      </c>
      <c r="AX876" s="14" t="s">
        <v>80</v>
      </c>
      <c r="AY876" s="244" t="s">
        <v>135</v>
      </c>
    </row>
    <row r="877" s="2" customFormat="1" ht="49.05" customHeight="1">
      <c r="A877" s="39"/>
      <c r="B877" s="40"/>
      <c r="C877" s="205" t="s">
        <v>1177</v>
      </c>
      <c r="D877" s="205" t="s">
        <v>138</v>
      </c>
      <c r="E877" s="206" t="s">
        <v>1178</v>
      </c>
      <c r="F877" s="207" t="s">
        <v>1179</v>
      </c>
      <c r="G877" s="208" t="s">
        <v>491</v>
      </c>
      <c r="H877" s="209">
        <v>1</v>
      </c>
      <c r="I877" s="210"/>
      <c r="J877" s="211">
        <f>ROUND(I877*H877,2)</f>
        <v>0</v>
      </c>
      <c r="K877" s="207" t="s">
        <v>19</v>
      </c>
      <c r="L877" s="45"/>
      <c r="M877" s="212" t="s">
        <v>19</v>
      </c>
      <c r="N877" s="213" t="s">
        <v>43</v>
      </c>
      <c r="O877" s="85"/>
      <c r="P877" s="214">
        <f>O877*H877</f>
        <v>0</v>
      </c>
      <c r="Q877" s="214">
        <v>0</v>
      </c>
      <c r="R877" s="214">
        <f>Q877*H877</f>
        <v>0</v>
      </c>
      <c r="S877" s="214">
        <v>0</v>
      </c>
      <c r="T877" s="215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16" t="s">
        <v>255</v>
      </c>
      <c r="AT877" s="216" t="s">
        <v>138</v>
      </c>
      <c r="AU877" s="216" t="s">
        <v>82</v>
      </c>
      <c r="AY877" s="18" t="s">
        <v>135</v>
      </c>
      <c r="BE877" s="217">
        <f>IF(N877="základní",J877,0)</f>
        <v>0</v>
      </c>
      <c r="BF877" s="217">
        <f>IF(N877="snížená",J877,0)</f>
        <v>0</v>
      </c>
      <c r="BG877" s="217">
        <f>IF(N877="zákl. přenesená",J877,0)</f>
        <v>0</v>
      </c>
      <c r="BH877" s="217">
        <f>IF(N877="sníž. přenesená",J877,0)</f>
        <v>0</v>
      </c>
      <c r="BI877" s="217">
        <f>IF(N877="nulová",J877,0)</f>
        <v>0</v>
      </c>
      <c r="BJ877" s="18" t="s">
        <v>80</v>
      </c>
      <c r="BK877" s="217">
        <f>ROUND(I877*H877,2)</f>
        <v>0</v>
      </c>
      <c r="BL877" s="18" t="s">
        <v>255</v>
      </c>
      <c r="BM877" s="216" t="s">
        <v>1180</v>
      </c>
    </row>
    <row r="878" s="13" customFormat="1">
      <c r="A878" s="13"/>
      <c r="B878" s="223"/>
      <c r="C878" s="224"/>
      <c r="D878" s="225" t="s">
        <v>148</v>
      </c>
      <c r="E878" s="226" t="s">
        <v>19</v>
      </c>
      <c r="F878" s="227" t="s">
        <v>149</v>
      </c>
      <c r="G878" s="224"/>
      <c r="H878" s="226" t="s">
        <v>19</v>
      </c>
      <c r="I878" s="228"/>
      <c r="J878" s="224"/>
      <c r="K878" s="224"/>
      <c r="L878" s="229"/>
      <c r="M878" s="230"/>
      <c r="N878" s="231"/>
      <c r="O878" s="231"/>
      <c r="P878" s="231"/>
      <c r="Q878" s="231"/>
      <c r="R878" s="231"/>
      <c r="S878" s="231"/>
      <c r="T878" s="232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33" t="s">
        <v>148</v>
      </c>
      <c r="AU878" s="233" t="s">
        <v>82</v>
      </c>
      <c r="AV878" s="13" t="s">
        <v>80</v>
      </c>
      <c r="AW878" s="13" t="s">
        <v>33</v>
      </c>
      <c r="AX878" s="13" t="s">
        <v>72</v>
      </c>
      <c r="AY878" s="233" t="s">
        <v>135</v>
      </c>
    </row>
    <row r="879" s="14" customFormat="1">
      <c r="A879" s="14"/>
      <c r="B879" s="234"/>
      <c r="C879" s="235"/>
      <c r="D879" s="225" t="s">
        <v>148</v>
      </c>
      <c r="E879" s="236" t="s">
        <v>19</v>
      </c>
      <c r="F879" s="237" t="s">
        <v>80</v>
      </c>
      <c r="G879" s="235"/>
      <c r="H879" s="238">
        <v>1</v>
      </c>
      <c r="I879" s="239"/>
      <c r="J879" s="235"/>
      <c r="K879" s="235"/>
      <c r="L879" s="240"/>
      <c r="M879" s="241"/>
      <c r="N879" s="242"/>
      <c r="O879" s="242"/>
      <c r="P879" s="242"/>
      <c r="Q879" s="242"/>
      <c r="R879" s="242"/>
      <c r="S879" s="242"/>
      <c r="T879" s="243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44" t="s">
        <v>148</v>
      </c>
      <c r="AU879" s="244" t="s">
        <v>82</v>
      </c>
      <c r="AV879" s="14" t="s">
        <v>82</v>
      </c>
      <c r="AW879" s="14" t="s">
        <v>33</v>
      </c>
      <c r="AX879" s="14" t="s">
        <v>80</v>
      </c>
      <c r="AY879" s="244" t="s">
        <v>135</v>
      </c>
    </row>
    <row r="880" s="2" customFormat="1" ht="24.15" customHeight="1">
      <c r="A880" s="39"/>
      <c r="B880" s="40"/>
      <c r="C880" s="205" t="s">
        <v>1181</v>
      </c>
      <c r="D880" s="205" t="s">
        <v>138</v>
      </c>
      <c r="E880" s="206" t="s">
        <v>1182</v>
      </c>
      <c r="F880" s="207" t="s">
        <v>1183</v>
      </c>
      <c r="G880" s="208" t="s">
        <v>491</v>
      </c>
      <c r="H880" s="209">
        <v>1</v>
      </c>
      <c r="I880" s="210"/>
      <c r="J880" s="211">
        <f>ROUND(I880*H880,2)</f>
        <v>0</v>
      </c>
      <c r="K880" s="207" t="s">
        <v>142</v>
      </c>
      <c r="L880" s="45"/>
      <c r="M880" s="212" t="s">
        <v>19</v>
      </c>
      <c r="N880" s="213" t="s">
        <v>43</v>
      </c>
      <c r="O880" s="85"/>
      <c r="P880" s="214">
        <f>O880*H880</f>
        <v>0</v>
      </c>
      <c r="Q880" s="214">
        <v>0.00019000000000000001</v>
      </c>
      <c r="R880" s="214">
        <f>Q880*H880</f>
        <v>0.00019000000000000001</v>
      </c>
      <c r="S880" s="214">
        <v>0</v>
      </c>
      <c r="T880" s="215">
        <f>S880*H880</f>
        <v>0</v>
      </c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R880" s="216" t="s">
        <v>255</v>
      </c>
      <c r="AT880" s="216" t="s">
        <v>138</v>
      </c>
      <c r="AU880" s="216" t="s">
        <v>82</v>
      </c>
      <c r="AY880" s="18" t="s">
        <v>135</v>
      </c>
      <c r="BE880" s="217">
        <f>IF(N880="základní",J880,0)</f>
        <v>0</v>
      </c>
      <c r="BF880" s="217">
        <f>IF(N880="snížená",J880,0)</f>
        <v>0</v>
      </c>
      <c r="BG880" s="217">
        <f>IF(N880="zákl. přenesená",J880,0)</f>
        <v>0</v>
      </c>
      <c r="BH880" s="217">
        <f>IF(N880="sníž. přenesená",J880,0)</f>
        <v>0</v>
      </c>
      <c r="BI880" s="217">
        <f>IF(N880="nulová",J880,0)</f>
        <v>0</v>
      </c>
      <c r="BJ880" s="18" t="s">
        <v>80</v>
      </c>
      <c r="BK880" s="217">
        <f>ROUND(I880*H880,2)</f>
        <v>0</v>
      </c>
      <c r="BL880" s="18" t="s">
        <v>255</v>
      </c>
      <c r="BM880" s="216" t="s">
        <v>1184</v>
      </c>
    </row>
    <row r="881" s="2" customFormat="1">
      <c r="A881" s="39"/>
      <c r="B881" s="40"/>
      <c r="C881" s="41"/>
      <c r="D881" s="218" t="s">
        <v>146</v>
      </c>
      <c r="E881" s="41"/>
      <c r="F881" s="219" t="s">
        <v>1185</v>
      </c>
      <c r="G881" s="41"/>
      <c r="H881" s="41"/>
      <c r="I881" s="220"/>
      <c r="J881" s="41"/>
      <c r="K881" s="41"/>
      <c r="L881" s="45"/>
      <c r="M881" s="221"/>
      <c r="N881" s="222"/>
      <c r="O881" s="85"/>
      <c r="P881" s="85"/>
      <c r="Q881" s="85"/>
      <c r="R881" s="85"/>
      <c r="S881" s="85"/>
      <c r="T881" s="86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T881" s="18" t="s">
        <v>146</v>
      </c>
      <c r="AU881" s="18" t="s">
        <v>82</v>
      </c>
    </row>
    <row r="882" s="2" customFormat="1" ht="44.25" customHeight="1">
      <c r="A882" s="39"/>
      <c r="B882" s="40"/>
      <c r="C882" s="205" t="s">
        <v>1186</v>
      </c>
      <c r="D882" s="205" t="s">
        <v>138</v>
      </c>
      <c r="E882" s="206" t="s">
        <v>1187</v>
      </c>
      <c r="F882" s="207" t="s">
        <v>1188</v>
      </c>
      <c r="G882" s="208" t="s">
        <v>1189</v>
      </c>
      <c r="H882" s="278"/>
      <c r="I882" s="210"/>
      <c r="J882" s="211">
        <f>ROUND(I882*H882,2)</f>
        <v>0</v>
      </c>
      <c r="K882" s="207" t="s">
        <v>142</v>
      </c>
      <c r="L882" s="45"/>
      <c r="M882" s="212" t="s">
        <v>19</v>
      </c>
      <c r="N882" s="213" t="s">
        <v>43</v>
      </c>
      <c r="O882" s="85"/>
      <c r="P882" s="214">
        <f>O882*H882</f>
        <v>0</v>
      </c>
      <c r="Q882" s="214">
        <v>0</v>
      </c>
      <c r="R882" s="214">
        <f>Q882*H882</f>
        <v>0</v>
      </c>
      <c r="S882" s="214">
        <v>0</v>
      </c>
      <c r="T882" s="215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16" t="s">
        <v>255</v>
      </c>
      <c r="AT882" s="216" t="s">
        <v>138</v>
      </c>
      <c r="AU882" s="216" t="s">
        <v>82</v>
      </c>
      <c r="AY882" s="18" t="s">
        <v>135</v>
      </c>
      <c r="BE882" s="217">
        <f>IF(N882="základní",J882,0)</f>
        <v>0</v>
      </c>
      <c r="BF882" s="217">
        <f>IF(N882="snížená",J882,0)</f>
        <v>0</v>
      </c>
      <c r="BG882" s="217">
        <f>IF(N882="zákl. přenesená",J882,0)</f>
        <v>0</v>
      </c>
      <c r="BH882" s="217">
        <f>IF(N882="sníž. přenesená",J882,0)</f>
        <v>0</v>
      </c>
      <c r="BI882" s="217">
        <f>IF(N882="nulová",J882,0)</f>
        <v>0</v>
      </c>
      <c r="BJ882" s="18" t="s">
        <v>80</v>
      </c>
      <c r="BK882" s="217">
        <f>ROUND(I882*H882,2)</f>
        <v>0</v>
      </c>
      <c r="BL882" s="18" t="s">
        <v>255</v>
      </c>
      <c r="BM882" s="216" t="s">
        <v>1190</v>
      </c>
    </row>
    <row r="883" s="2" customFormat="1">
      <c r="A883" s="39"/>
      <c r="B883" s="40"/>
      <c r="C883" s="41"/>
      <c r="D883" s="218" t="s">
        <v>146</v>
      </c>
      <c r="E883" s="41"/>
      <c r="F883" s="219" t="s">
        <v>1191</v>
      </c>
      <c r="G883" s="41"/>
      <c r="H883" s="41"/>
      <c r="I883" s="220"/>
      <c r="J883" s="41"/>
      <c r="K883" s="41"/>
      <c r="L883" s="45"/>
      <c r="M883" s="221"/>
      <c r="N883" s="222"/>
      <c r="O883" s="85"/>
      <c r="P883" s="85"/>
      <c r="Q883" s="85"/>
      <c r="R883" s="85"/>
      <c r="S883" s="85"/>
      <c r="T883" s="86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T883" s="18" t="s">
        <v>146</v>
      </c>
      <c r="AU883" s="18" t="s">
        <v>82</v>
      </c>
    </row>
    <row r="884" s="12" customFormat="1" ht="22.8" customHeight="1">
      <c r="A884" s="12"/>
      <c r="B884" s="189"/>
      <c r="C884" s="190"/>
      <c r="D884" s="191" t="s">
        <v>71</v>
      </c>
      <c r="E884" s="203" t="s">
        <v>1192</v>
      </c>
      <c r="F884" s="203" t="s">
        <v>1193</v>
      </c>
      <c r="G884" s="190"/>
      <c r="H884" s="190"/>
      <c r="I884" s="193"/>
      <c r="J884" s="204">
        <f>BK884</f>
        <v>0</v>
      </c>
      <c r="K884" s="190"/>
      <c r="L884" s="195"/>
      <c r="M884" s="196"/>
      <c r="N884" s="197"/>
      <c r="O884" s="197"/>
      <c r="P884" s="198">
        <f>SUM(P885:P895)</f>
        <v>0</v>
      </c>
      <c r="Q884" s="197"/>
      <c r="R884" s="198">
        <f>SUM(R885:R895)</f>
        <v>0.001</v>
      </c>
      <c r="S884" s="197"/>
      <c r="T884" s="199">
        <f>SUM(T885:T895)</f>
        <v>0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R884" s="200" t="s">
        <v>82</v>
      </c>
      <c r="AT884" s="201" t="s">
        <v>71</v>
      </c>
      <c r="AU884" s="201" t="s">
        <v>80</v>
      </c>
      <c r="AY884" s="200" t="s">
        <v>135</v>
      </c>
      <c r="BK884" s="202">
        <f>SUM(BK885:BK895)</f>
        <v>0</v>
      </c>
    </row>
    <row r="885" s="2" customFormat="1" ht="24.15" customHeight="1">
      <c r="A885" s="39"/>
      <c r="B885" s="40"/>
      <c r="C885" s="205" t="s">
        <v>1194</v>
      </c>
      <c r="D885" s="205" t="s">
        <v>138</v>
      </c>
      <c r="E885" s="206" t="s">
        <v>1195</v>
      </c>
      <c r="F885" s="207" t="s">
        <v>1196</v>
      </c>
      <c r="G885" s="208" t="s">
        <v>289</v>
      </c>
      <c r="H885" s="209">
        <v>27.199999999999999</v>
      </c>
      <c r="I885" s="210"/>
      <c r="J885" s="211">
        <f>ROUND(I885*H885,2)</f>
        <v>0</v>
      </c>
      <c r="K885" s="207" t="s">
        <v>142</v>
      </c>
      <c r="L885" s="45"/>
      <c r="M885" s="212" t="s">
        <v>19</v>
      </c>
      <c r="N885" s="213" t="s">
        <v>43</v>
      </c>
      <c r="O885" s="85"/>
      <c r="P885" s="214">
        <f>O885*H885</f>
        <v>0</v>
      </c>
      <c r="Q885" s="214">
        <v>0</v>
      </c>
      <c r="R885" s="214">
        <f>Q885*H885</f>
        <v>0</v>
      </c>
      <c r="S885" s="214">
        <v>0</v>
      </c>
      <c r="T885" s="215">
        <f>S885*H885</f>
        <v>0</v>
      </c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R885" s="216" t="s">
        <v>255</v>
      </c>
      <c r="AT885" s="216" t="s">
        <v>138</v>
      </c>
      <c r="AU885" s="216" t="s">
        <v>82</v>
      </c>
      <c r="AY885" s="18" t="s">
        <v>135</v>
      </c>
      <c r="BE885" s="217">
        <f>IF(N885="základní",J885,0)</f>
        <v>0</v>
      </c>
      <c r="BF885" s="217">
        <f>IF(N885="snížená",J885,0)</f>
        <v>0</v>
      </c>
      <c r="BG885" s="217">
        <f>IF(N885="zákl. přenesená",J885,0)</f>
        <v>0</v>
      </c>
      <c r="BH885" s="217">
        <f>IF(N885="sníž. přenesená",J885,0)</f>
        <v>0</v>
      </c>
      <c r="BI885" s="217">
        <f>IF(N885="nulová",J885,0)</f>
        <v>0</v>
      </c>
      <c r="BJ885" s="18" t="s">
        <v>80</v>
      </c>
      <c r="BK885" s="217">
        <f>ROUND(I885*H885,2)</f>
        <v>0</v>
      </c>
      <c r="BL885" s="18" t="s">
        <v>255</v>
      </c>
      <c r="BM885" s="216" t="s">
        <v>1197</v>
      </c>
    </row>
    <row r="886" s="2" customFormat="1">
      <c r="A886" s="39"/>
      <c r="B886" s="40"/>
      <c r="C886" s="41"/>
      <c r="D886" s="218" t="s">
        <v>146</v>
      </c>
      <c r="E886" s="41"/>
      <c r="F886" s="219" t="s">
        <v>1198</v>
      </c>
      <c r="G886" s="41"/>
      <c r="H886" s="41"/>
      <c r="I886" s="220"/>
      <c r="J886" s="41"/>
      <c r="K886" s="41"/>
      <c r="L886" s="45"/>
      <c r="M886" s="221"/>
      <c r="N886" s="222"/>
      <c r="O886" s="85"/>
      <c r="P886" s="85"/>
      <c r="Q886" s="85"/>
      <c r="R886" s="85"/>
      <c r="S886" s="85"/>
      <c r="T886" s="86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146</v>
      </c>
      <c r="AU886" s="18" t="s">
        <v>82</v>
      </c>
    </row>
    <row r="887" s="13" customFormat="1">
      <c r="A887" s="13"/>
      <c r="B887" s="223"/>
      <c r="C887" s="224"/>
      <c r="D887" s="225" t="s">
        <v>148</v>
      </c>
      <c r="E887" s="226" t="s">
        <v>19</v>
      </c>
      <c r="F887" s="227" t="s">
        <v>149</v>
      </c>
      <c r="G887" s="224"/>
      <c r="H887" s="226" t="s">
        <v>19</v>
      </c>
      <c r="I887" s="228"/>
      <c r="J887" s="224"/>
      <c r="K887" s="224"/>
      <c r="L887" s="229"/>
      <c r="M887" s="230"/>
      <c r="N887" s="231"/>
      <c r="O887" s="231"/>
      <c r="P887" s="231"/>
      <c r="Q887" s="231"/>
      <c r="R887" s="231"/>
      <c r="S887" s="231"/>
      <c r="T887" s="232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3" t="s">
        <v>148</v>
      </c>
      <c r="AU887" s="233" t="s">
        <v>82</v>
      </c>
      <c r="AV887" s="13" t="s">
        <v>80</v>
      </c>
      <c r="AW887" s="13" t="s">
        <v>33</v>
      </c>
      <c r="AX887" s="13" t="s">
        <v>72</v>
      </c>
      <c r="AY887" s="233" t="s">
        <v>135</v>
      </c>
    </row>
    <row r="888" s="13" customFormat="1">
      <c r="A888" s="13"/>
      <c r="B888" s="223"/>
      <c r="C888" s="224"/>
      <c r="D888" s="225" t="s">
        <v>148</v>
      </c>
      <c r="E888" s="226" t="s">
        <v>19</v>
      </c>
      <c r="F888" s="227" t="s">
        <v>1199</v>
      </c>
      <c r="G888" s="224"/>
      <c r="H888" s="226" t="s">
        <v>19</v>
      </c>
      <c r="I888" s="228"/>
      <c r="J888" s="224"/>
      <c r="K888" s="224"/>
      <c r="L888" s="229"/>
      <c r="M888" s="230"/>
      <c r="N888" s="231"/>
      <c r="O888" s="231"/>
      <c r="P888" s="231"/>
      <c r="Q888" s="231"/>
      <c r="R888" s="231"/>
      <c r="S888" s="231"/>
      <c r="T888" s="232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33" t="s">
        <v>148</v>
      </c>
      <c r="AU888" s="233" t="s">
        <v>82</v>
      </c>
      <c r="AV888" s="13" t="s">
        <v>80</v>
      </c>
      <c r="AW888" s="13" t="s">
        <v>33</v>
      </c>
      <c r="AX888" s="13" t="s">
        <v>72</v>
      </c>
      <c r="AY888" s="233" t="s">
        <v>135</v>
      </c>
    </row>
    <row r="889" s="14" customFormat="1">
      <c r="A889" s="14"/>
      <c r="B889" s="234"/>
      <c r="C889" s="235"/>
      <c r="D889" s="225" t="s">
        <v>148</v>
      </c>
      <c r="E889" s="236" t="s">
        <v>19</v>
      </c>
      <c r="F889" s="237" t="s">
        <v>1200</v>
      </c>
      <c r="G889" s="235"/>
      <c r="H889" s="238">
        <v>15.4</v>
      </c>
      <c r="I889" s="239"/>
      <c r="J889" s="235"/>
      <c r="K889" s="235"/>
      <c r="L889" s="240"/>
      <c r="M889" s="241"/>
      <c r="N889" s="242"/>
      <c r="O889" s="242"/>
      <c r="P889" s="242"/>
      <c r="Q889" s="242"/>
      <c r="R889" s="242"/>
      <c r="S889" s="242"/>
      <c r="T889" s="243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4" t="s">
        <v>148</v>
      </c>
      <c r="AU889" s="244" t="s">
        <v>82</v>
      </c>
      <c r="AV889" s="14" t="s">
        <v>82</v>
      </c>
      <c r="AW889" s="14" t="s">
        <v>33</v>
      </c>
      <c r="AX889" s="14" t="s">
        <v>72</v>
      </c>
      <c r="AY889" s="244" t="s">
        <v>135</v>
      </c>
    </row>
    <row r="890" s="14" customFormat="1">
      <c r="A890" s="14"/>
      <c r="B890" s="234"/>
      <c r="C890" s="235"/>
      <c r="D890" s="225" t="s">
        <v>148</v>
      </c>
      <c r="E890" s="236" t="s">
        <v>19</v>
      </c>
      <c r="F890" s="237" t="s">
        <v>1201</v>
      </c>
      <c r="G890" s="235"/>
      <c r="H890" s="238">
        <v>1.8</v>
      </c>
      <c r="I890" s="239"/>
      <c r="J890" s="235"/>
      <c r="K890" s="235"/>
      <c r="L890" s="240"/>
      <c r="M890" s="241"/>
      <c r="N890" s="242"/>
      <c r="O890" s="242"/>
      <c r="P890" s="242"/>
      <c r="Q890" s="242"/>
      <c r="R890" s="242"/>
      <c r="S890" s="242"/>
      <c r="T890" s="243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44" t="s">
        <v>148</v>
      </c>
      <c r="AU890" s="244" t="s">
        <v>82</v>
      </c>
      <c r="AV890" s="14" t="s">
        <v>82</v>
      </c>
      <c r="AW890" s="14" t="s">
        <v>33</v>
      </c>
      <c r="AX890" s="14" t="s">
        <v>72</v>
      </c>
      <c r="AY890" s="244" t="s">
        <v>135</v>
      </c>
    </row>
    <row r="891" s="13" customFormat="1">
      <c r="A891" s="13"/>
      <c r="B891" s="223"/>
      <c r="C891" s="224"/>
      <c r="D891" s="225" t="s">
        <v>148</v>
      </c>
      <c r="E891" s="226" t="s">
        <v>19</v>
      </c>
      <c r="F891" s="227" t="s">
        <v>1202</v>
      </c>
      <c r="G891" s="224"/>
      <c r="H891" s="226" t="s">
        <v>19</v>
      </c>
      <c r="I891" s="228"/>
      <c r="J891" s="224"/>
      <c r="K891" s="224"/>
      <c r="L891" s="229"/>
      <c r="M891" s="230"/>
      <c r="N891" s="231"/>
      <c r="O891" s="231"/>
      <c r="P891" s="231"/>
      <c r="Q891" s="231"/>
      <c r="R891" s="231"/>
      <c r="S891" s="231"/>
      <c r="T891" s="232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3" t="s">
        <v>148</v>
      </c>
      <c r="AU891" s="233" t="s">
        <v>82</v>
      </c>
      <c r="AV891" s="13" t="s">
        <v>80</v>
      </c>
      <c r="AW891" s="13" t="s">
        <v>33</v>
      </c>
      <c r="AX891" s="13" t="s">
        <v>72</v>
      </c>
      <c r="AY891" s="233" t="s">
        <v>135</v>
      </c>
    </row>
    <row r="892" s="14" customFormat="1">
      <c r="A892" s="14"/>
      <c r="B892" s="234"/>
      <c r="C892" s="235"/>
      <c r="D892" s="225" t="s">
        <v>148</v>
      </c>
      <c r="E892" s="236" t="s">
        <v>19</v>
      </c>
      <c r="F892" s="237" t="s">
        <v>218</v>
      </c>
      <c r="G892" s="235"/>
      <c r="H892" s="238">
        <v>10</v>
      </c>
      <c r="I892" s="239"/>
      <c r="J892" s="235"/>
      <c r="K892" s="235"/>
      <c r="L892" s="240"/>
      <c r="M892" s="241"/>
      <c r="N892" s="242"/>
      <c r="O892" s="242"/>
      <c r="P892" s="242"/>
      <c r="Q892" s="242"/>
      <c r="R892" s="242"/>
      <c r="S892" s="242"/>
      <c r="T892" s="243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44" t="s">
        <v>148</v>
      </c>
      <c r="AU892" s="244" t="s">
        <v>82</v>
      </c>
      <c r="AV892" s="14" t="s">
        <v>82</v>
      </c>
      <c r="AW892" s="14" t="s">
        <v>33</v>
      </c>
      <c r="AX892" s="14" t="s">
        <v>72</v>
      </c>
      <c r="AY892" s="244" t="s">
        <v>135</v>
      </c>
    </row>
    <row r="893" s="15" customFormat="1">
      <c r="A893" s="15"/>
      <c r="B893" s="245"/>
      <c r="C893" s="246"/>
      <c r="D893" s="225" t="s">
        <v>148</v>
      </c>
      <c r="E893" s="247" t="s">
        <v>19</v>
      </c>
      <c r="F893" s="248" t="s">
        <v>163</v>
      </c>
      <c r="G893" s="246"/>
      <c r="H893" s="249">
        <v>27.199999999999999</v>
      </c>
      <c r="I893" s="250"/>
      <c r="J893" s="246"/>
      <c r="K893" s="246"/>
      <c r="L893" s="251"/>
      <c r="M893" s="252"/>
      <c r="N893" s="253"/>
      <c r="O893" s="253"/>
      <c r="P893" s="253"/>
      <c r="Q893" s="253"/>
      <c r="R893" s="253"/>
      <c r="S893" s="253"/>
      <c r="T893" s="254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55" t="s">
        <v>148</v>
      </c>
      <c r="AU893" s="255" t="s">
        <v>82</v>
      </c>
      <c r="AV893" s="15" t="s">
        <v>143</v>
      </c>
      <c r="AW893" s="15" t="s">
        <v>33</v>
      </c>
      <c r="AX893" s="15" t="s">
        <v>80</v>
      </c>
      <c r="AY893" s="255" t="s">
        <v>135</v>
      </c>
    </row>
    <row r="894" s="2" customFormat="1" ht="21.75" customHeight="1">
      <c r="A894" s="39"/>
      <c r="B894" s="40"/>
      <c r="C894" s="256" t="s">
        <v>1203</v>
      </c>
      <c r="D894" s="256" t="s">
        <v>179</v>
      </c>
      <c r="E894" s="257" t="s">
        <v>1204</v>
      </c>
      <c r="F894" s="258" t="s">
        <v>1205</v>
      </c>
      <c r="G894" s="259" t="s">
        <v>530</v>
      </c>
      <c r="H894" s="260">
        <v>1</v>
      </c>
      <c r="I894" s="261"/>
      <c r="J894" s="262">
        <f>ROUND(I894*H894,2)</f>
        <v>0</v>
      </c>
      <c r="K894" s="258" t="s">
        <v>142</v>
      </c>
      <c r="L894" s="263"/>
      <c r="M894" s="264" t="s">
        <v>19</v>
      </c>
      <c r="N894" s="265" t="s">
        <v>43</v>
      </c>
      <c r="O894" s="85"/>
      <c r="P894" s="214">
        <f>O894*H894</f>
        <v>0</v>
      </c>
      <c r="Q894" s="214">
        <v>0.001</v>
      </c>
      <c r="R894" s="214">
        <f>Q894*H894</f>
        <v>0.001</v>
      </c>
      <c r="S894" s="214">
        <v>0</v>
      </c>
      <c r="T894" s="215">
        <f>S894*H894</f>
        <v>0</v>
      </c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R894" s="216" t="s">
        <v>377</v>
      </c>
      <c r="AT894" s="216" t="s">
        <v>179</v>
      </c>
      <c r="AU894" s="216" t="s">
        <v>82</v>
      </c>
      <c r="AY894" s="18" t="s">
        <v>135</v>
      </c>
      <c r="BE894" s="217">
        <f>IF(N894="základní",J894,0)</f>
        <v>0</v>
      </c>
      <c r="BF894" s="217">
        <f>IF(N894="snížená",J894,0)</f>
        <v>0</v>
      </c>
      <c r="BG894" s="217">
        <f>IF(N894="zákl. přenesená",J894,0)</f>
        <v>0</v>
      </c>
      <c r="BH894" s="217">
        <f>IF(N894="sníž. přenesená",J894,0)</f>
        <v>0</v>
      </c>
      <c r="BI894" s="217">
        <f>IF(N894="nulová",J894,0)</f>
        <v>0</v>
      </c>
      <c r="BJ894" s="18" t="s">
        <v>80</v>
      </c>
      <c r="BK894" s="217">
        <f>ROUND(I894*H894,2)</f>
        <v>0</v>
      </c>
      <c r="BL894" s="18" t="s">
        <v>255</v>
      </c>
      <c r="BM894" s="216" t="s">
        <v>1206</v>
      </c>
    </row>
    <row r="895" s="14" customFormat="1">
      <c r="A895" s="14"/>
      <c r="B895" s="234"/>
      <c r="C895" s="235"/>
      <c r="D895" s="225" t="s">
        <v>148</v>
      </c>
      <c r="E895" s="235"/>
      <c r="F895" s="237" t="s">
        <v>1207</v>
      </c>
      <c r="G895" s="235"/>
      <c r="H895" s="238">
        <v>1</v>
      </c>
      <c r="I895" s="239"/>
      <c r="J895" s="235"/>
      <c r="K895" s="235"/>
      <c r="L895" s="240"/>
      <c r="M895" s="241"/>
      <c r="N895" s="242"/>
      <c r="O895" s="242"/>
      <c r="P895" s="242"/>
      <c r="Q895" s="242"/>
      <c r="R895" s="242"/>
      <c r="S895" s="242"/>
      <c r="T895" s="243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44" t="s">
        <v>148</v>
      </c>
      <c r="AU895" s="244" t="s">
        <v>82</v>
      </c>
      <c r="AV895" s="14" t="s">
        <v>82</v>
      </c>
      <c r="AW895" s="14" t="s">
        <v>4</v>
      </c>
      <c r="AX895" s="14" t="s">
        <v>80</v>
      </c>
      <c r="AY895" s="244" t="s">
        <v>135</v>
      </c>
    </row>
    <row r="896" s="12" customFormat="1" ht="25.92" customHeight="1">
      <c r="A896" s="12"/>
      <c r="B896" s="189"/>
      <c r="C896" s="190"/>
      <c r="D896" s="191" t="s">
        <v>71</v>
      </c>
      <c r="E896" s="192" t="s">
        <v>179</v>
      </c>
      <c r="F896" s="192" t="s">
        <v>1208</v>
      </c>
      <c r="G896" s="190"/>
      <c r="H896" s="190"/>
      <c r="I896" s="193"/>
      <c r="J896" s="194">
        <f>BK896</f>
        <v>0</v>
      </c>
      <c r="K896" s="190"/>
      <c r="L896" s="195"/>
      <c r="M896" s="196"/>
      <c r="N896" s="197"/>
      <c r="O896" s="197"/>
      <c r="P896" s="198">
        <f>P897+P900</f>
        <v>0</v>
      </c>
      <c r="Q896" s="197"/>
      <c r="R896" s="198">
        <f>R897+R900</f>
        <v>9.7194099999999999</v>
      </c>
      <c r="S896" s="197"/>
      <c r="T896" s="199">
        <f>T897+T900</f>
        <v>0</v>
      </c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R896" s="200" t="s">
        <v>144</v>
      </c>
      <c r="AT896" s="201" t="s">
        <v>71</v>
      </c>
      <c r="AU896" s="201" t="s">
        <v>72</v>
      </c>
      <c r="AY896" s="200" t="s">
        <v>135</v>
      </c>
      <c r="BK896" s="202">
        <f>BK897+BK900</f>
        <v>0</v>
      </c>
    </row>
    <row r="897" s="12" customFormat="1" ht="22.8" customHeight="1">
      <c r="A897" s="12"/>
      <c r="B897" s="189"/>
      <c r="C897" s="190"/>
      <c r="D897" s="191" t="s">
        <v>71</v>
      </c>
      <c r="E897" s="203" t="s">
        <v>1209</v>
      </c>
      <c r="F897" s="203" t="s">
        <v>1210</v>
      </c>
      <c r="G897" s="190"/>
      <c r="H897" s="190"/>
      <c r="I897" s="193"/>
      <c r="J897" s="204">
        <f>BK897</f>
        <v>0</v>
      </c>
      <c r="K897" s="190"/>
      <c r="L897" s="195"/>
      <c r="M897" s="196"/>
      <c r="N897" s="197"/>
      <c r="O897" s="197"/>
      <c r="P897" s="198">
        <f>SUM(P898:P899)</f>
        <v>0</v>
      </c>
      <c r="Q897" s="197"/>
      <c r="R897" s="198">
        <f>SUM(R898:R899)</f>
        <v>0</v>
      </c>
      <c r="S897" s="197"/>
      <c r="T897" s="199">
        <f>SUM(T898:T899)</f>
        <v>0</v>
      </c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R897" s="200" t="s">
        <v>144</v>
      </c>
      <c r="AT897" s="201" t="s">
        <v>71</v>
      </c>
      <c r="AU897" s="201" t="s">
        <v>80</v>
      </c>
      <c r="AY897" s="200" t="s">
        <v>135</v>
      </c>
      <c r="BK897" s="202">
        <f>SUM(BK898:BK899)</f>
        <v>0</v>
      </c>
    </row>
    <row r="898" s="2" customFormat="1" ht="24.15" customHeight="1">
      <c r="A898" s="39"/>
      <c r="B898" s="40"/>
      <c r="C898" s="205" t="s">
        <v>1211</v>
      </c>
      <c r="D898" s="205" t="s">
        <v>138</v>
      </c>
      <c r="E898" s="206" t="s">
        <v>1212</v>
      </c>
      <c r="F898" s="207" t="s">
        <v>1213</v>
      </c>
      <c r="G898" s="208" t="s">
        <v>289</v>
      </c>
      <c r="H898" s="209">
        <v>47</v>
      </c>
      <c r="I898" s="210"/>
      <c r="J898" s="211">
        <f>ROUND(I898*H898,2)</f>
        <v>0</v>
      </c>
      <c r="K898" s="207" t="s">
        <v>142</v>
      </c>
      <c r="L898" s="45"/>
      <c r="M898" s="212" t="s">
        <v>19</v>
      </c>
      <c r="N898" s="213" t="s">
        <v>43</v>
      </c>
      <c r="O898" s="85"/>
      <c r="P898" s="214">
        <f>O898*H898</f>
        <v>0</v>
      </c>
      <c r="Q898" s="214">
        <v>0</v>
      </c>
      <c r="R898" s="214">
        <f>Q898*H898</f>
        <v>0</v>
      </c>
      <c r="S898" s="214">
        <v>0</v>
      </c>
      <c r="T898" s="215">
        <f>S898*H898</f>
        <v>0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16" t="s">
        <v>550</v>
      </c>
      <c r="AT898" s="216" t="s">
        <v>138</v>
      </c>
      <c r="AU898" s="216" t="s">
        <v>82</v>
      </c>
      <c r="AY898" s="18" t="s">
        <v>135</v>
      </c>
      <c r="BE898" s="217">
        <f>IF(N898="základní",J898,0)</f>
        <v>0</v>
      </c>
      <c r="BF898" s="217">
        <f>IF(N898="snížená",J898,0)</f>
        <v>0</v>
      </c>
      <c r="BG898" s="217">
        <f>IF(N898="zákl. přenesená",J898,0)</f>
        <v>0</v>
      </c>
      <c r="BH898" s="217">
        <f>IF(N898="sníž. přenesená",J898,0)</f>
        <v>0</v>
      </c>
      <c r="BI898" s="217">
        <f>IF(N898="nulová",J898,0)</f>
        <v>0</v>
      </c>
      <c r="BJ898" s="18" t="s">
        <v>80</v>
      </c>
      <c r="BK898" s="217">
        <f>ROUND(I898*H898,2)</f>
        <v>0</v>
      </c>
      <c r="BL898" s="18" t="s">
        <v>550</v>
      </c>
      <c r="BM898" s="216" t="s">
        <v>1214</v>
      </c>
    </row>
    <row r="899" s="2" customFormat="1">
      <c r="A899" s="39"/>
      <c r="B899" s="40"/>
      <c r="C899" s="41"/>
      <c r="D899" s="218" t="s">
        <v>146</v>
      </c>
      <c r="E899" s="41"/>
      <c r="F899" s="219" t="s">
        <v>1215</v>
      </c>
      <c r="G899" s="41"/>
      <c r="H899" s="41"/>
      <c r="I899" s="220"/>
      <c r="J899" s="41"/>
      <c r="K899" s="41"/>
      <c r="L899" s="45"/>
      <c r="M899" s="221"/>
      <c r="N899" s="222"/>
      <c r="O899" s="85"/>
      <c r="P899" s="85"/>
      <c r="Q899" s="85"/>
      <c r="R899" s="85"/>
      <c r="S899" s="85"/>
      <c r="T899" s="86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T899" s="18" t="s">
        <v>146</v>
      </c>
      <c r="AU899" s="18" t="s">
        <v>82</v>
      </c>
    </row>
    <row r="900" s="12" customFormat="1" ht="22.8" customHeight="1">
      <c r="A900" s="12"/>
      <c r="B900" s="189"/>
      <c r="C900" s="190"/>
      <c r="D900" s="191" t="s">
        <v>71</v>
      </c>
      <c r="E900" s="203" t="s">
        <v>1216</v>
      </c>
      <c r="F900" s="203" t="s">
        <v>1217</v>
      </c>
      <c r="G900" s="190"/>
      <c r="H900" s="190"/>
      <c r="I900" s="193"/>
      <c r="J900" s="204">
        <f>BK900</f>
        <v>0</v>
      </c>
      <c r="K900" s="190"/>
      <c r="L900" s="195"/>
      <c r="M900" s="196"/>
      <c r="N900" s="197"/>
      <c r="O900" s="197"/>
      <c r="P900" s="198">
        <f>SUM(P901:P926)</f>
        <v>0</v>
      </c>
      <c r="Q900" s="197"/>
      <c r="R900" s="198">
        <f>SUM(R901:R926)</f>
        <v>9.7194099999999999</v>
      </c>
      <c r="S900" s="197"/>
      <c r="T900" s="199">
        <f>SUM(T901:T926)</f>
        <v>0</v>
      </c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R900" s="200" t="s">
        <v>144</v>
      </c>
      <c r="AT900" s="201" t="s">
        <v>71</v>
      </c>
      <c r="AU900" s="201" t="s">
        <v>80</v>
      </c>
      <c r="AY900" s="200" t="s">
        <v>135</v>
      </c>
      <c r="BK900" s="202">
        <f>SUM(BK901:BK926)</f>
        <v>0</v>
      </c>
    </row>
    <row r="901" s="2" customFormat="1" ht="24.15" customHeight="1">
      <c r="A901" s="39"/>
      <c r="B901" s="40"/>
      <c r="C901" s="205" t="s">
        <v>1218</v>
      </c>
      <c r="D901" s="205" t="s">
        <v>138</v>
      </c>
      <c r="E901" s="206" t="s">
        <v>1219</v>
      </c>
      <c r="F901" s="207" t="s">
        <v>1220</v>
      </c>
      <c r="G901" s="208" t="s">
        <v>1221</v>
      </c>
      <c r="H901" s="209">
        <v>0.050000000000000003</v>
      </c>
      <c r="I901" s="210"/>
      <c r="J901" s="211">
        <f>ROUND(I901*H901,2)</f>
        <v>0</v>
      </c>
      <c r="K901" s="207" t="s">
        <v>142</v>
      </c>
      <c r="L901" s="45"/>
      <c r="M901" s="212" t="s">
        <v>19</v>
      </c>
      <c r="N901" s="213" t="s">
        <v>43</v>
      </c>
      <c r="O901" s="85"/>
      <c r="P901" s="214">
        <f>O901*H901</f>
        <v>0</v>
      </c>
      <c r="Q901" s="214">
        <v>0.0088000000000000005</v>
      </c>
      <c r="R901" s="214">
        <f>Q901*H901</f>
        <v>0.00044000000000000007</v>
      </c>
      <c r="S901" s="214">
        <v>0</v>
      </c>
      <c r="T901" s="215">
        <f>S901*H901</f>
        <v>0</v>
      </c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R901" s="216" t="s">
        <v>550</v>
      </c>
      <c r="AT901" s="216" t="s">
        <v>138</v>
      </c>
      <c r="AU901" s="216" t="s">
        <v>82</v>
      </c>
      <c r="AY901" s="18" t="s">
        <v>135</v>
      </c>
      <c r="BE901" s="217">
        <f>IF(N901="základní",J901,0)</f>
        <v>0</v>
      </c>
      <c r="BF901" s="217">
        <f>IF(N901="snížená",J901,0)</f>
        <v>0</v>
      </c>
      <c r="BG901" s="217">
        <f>IF(N901="zákl. přenesená",J901,0)</f>
        <v>0</v>
      </c>
      <c r="BH901" s="217">
        <f>IF(N901="sníž. přenesená",J901,0)</f>
        <v>0</v>
      </c>
      <c r="BI901" s="217">
        <f>IF(N901="nulová",J901,0)</f>
        <v>0</v>
      </c>
      <c r="BJ901" s="18" t="s">
        <v>80</v>
      </c>
      <c r="BK901" s="217">
        <f>ROUND(I901*H901,2)</f>
        <v>0</v>
      </c>
      <c r="BL901" s="18" t="s">
        <v>550</v>
      </c>
      <c r="BM901" s="216" t="s">
        <v>1222</v>
      </c>
    </row>
    <row r="902" s="2" customFormat="1">
      <c r="A902" s="39"/>
      <c r="B902" s="40"/>
      <c r="C902" s="41"/>
      <c r="D902" s="218" t="s">
        <v>146</v>
      </c>
      <c r="E902" s="41"/>
      <c r="F902" s="219" t="s">
        <v>1223</v>
      </c>
      <c r="G902" s="41"/>
      <c r="H902" s="41"/>
      <c r="I902" s="220"/>
      <c r="J902" s="41"/>
      <c r="K902" s="41"/>
      <c r="L902" s="45"/>
      <c r="M902" s="221"/>
      <c r="N902" s="222"/>
      <c r="O902" s="85"/>
      <c r="P902" s="85"/>
      <c r="Q902" s="85"/>
      <c r="R902" s="85"/>
      <c r="S902" s="85"/>
      <c r="T902" s="86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T902" s="18" t="s">
        <v>146</v>
      </c>
      <c r="AU902" s="18" t="s">
        <v>82</v>
      </c>
    </row>
    <row r="903" s="2" customFormat="1" ht="66.75" customHeight="1">
      <c r="A903" s="39"/>
      <c r="B903" s="40"/>
      <c r="C903" s="205" t="s">
        <v>1224</v>
      </c>
      <c r="D903" s="205" t="s">
        <v>138</v>
      </c>
      <c r="E903" s="206" t="s">
        <v>1225</v>
      </c>
      <c r="F903" s="207" t="s">
        <v>1226</v>
      </c>
      <c r="G903" s="208" t="s">
        <v>289</v>
      </c>
      <c r="H903" s="209">
        <v>48</v>
      </c>
      <c r="I903" s="210"/>
      <c r="J903" s="211">
        <f>ROUND(I903*H903,2)</f>
        <v>0</v>
      </c>
      <c r="K903" s="207" t="s">
        <v>142</v>
      </c>
      <c r="L903" s="45"/>
      <c r="M903" s="212" t="s">
        <v>19</v>
      </c>
      <c r="N903" s="213" t="s">
        <v>43</v>
      </c>
      <c r="O903" s="85"/>
      <c r="P903" s="214">
        <f>O903*H903</f>
        <v>0</v>
      </c>
      <c r="Q903" s="214">
        <v>0</v>
      </c>
      <c r="R903" s="214">
        <f>Q903*H903</f>
        <v>0</v>
      </c>
      <c r="S903" s="214">
        <v>0</v>
      </c>
      <c r="T903" s="215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16" t="s">
        <v>550</v>
      </c>
      <c r="AT903" s="216" t="s">
        <v>138</v>
      </c>
      <c r="AU903" s="216" t="s">
        <v>82</v>
      </c>
      <c r="AY903" s="18" t="s">
        <v>135</v>
      </c>
      <c r="BE903" s="217">
        <f>IF(N903="základní",J903,0)</f>
        <v>0</v>
      </c>
      <c r="BF903" s="217">
        <f>IF(N903="snížená",J903,0)</f>
        <v>0</v>
      </c>
      <c r="BG903" s="217">
        <f>IF(N903="zákl. přenesená",J903,0)</f>
        <v>0</v>
      </c>
      <c r="BH903" s="217">
        <f>IF(N903="sníž. přenesená",J903,0)</f>
        <v>0</v>
      </c>
      <c r="BI903" s="217">
        <f>IF(N903="nulová",J903,0)</f>
        <v>0</v>
      </c>
      <c r="BJ903" s="18" t="s">
        <v>80</v>
      </c>
      <c r="BK903" s="217">
        <f>ROUND(I903*H903,2)</f>
        <v>0</v>
      </c>
      <c r="BL903" s="18" t="s">
        <v>550</v>
      </c>
      <c r="BM903" s="216" t="s">
        <v>1227</v>
      </c>
    </row>
    <row r="904" s="2" customFormat="1">
      <c r="A904" s="39"/>
      <c r="B904" s="40"/>
      <c r="C904" s="41"/>
      <c r="D904" s="218" t="s">
        <v>146</v>
      </c>
      <c r="E904" s="41"/>
      <c r="F904" s="219" t="s">
        <v>1228</v>
      </c>
      <c r="G904" s="41"/>
      <c r="H904" s="41"/>
      <c r="I904" s="220"/>
      <c r="J904" s="41"/>
      <c r="K904" s="41"/>
      <c r="L904" s="45"/>
      <c r="M904" s="221"/>
      <c r="N904" s="222"/>
      <c r="O904" s="85"/>
      <c r="P904" s="85"/>
      <c r="Q904" s="85"/>
      <c r="R904" s="85"/>
      <c r="S904" s="85"/>
      <c r="T904" s="86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8" t="s">
        <v>146</v>
      </c>
      <c r="AU904" s="18" t="s">
        <v>82</v>
      </c>
    </row>
    <row r="905" s="13" customFormat="1">
      <c r="A905" s="13"/>
      <c r="B905" s="223"/>
      <c r="C905" s="224"/>
      <c r="D905" s="225" t="s">
        <v>148</v>
      </c>
      <c r="E905" s="226" t="s">
        <v>19</v>
      </c>
      <c r="F905" s="227" t="s">
        <v>149</v>
      </c>
      <c r="G905" s="224"/>
      <c r="H905" s="226" t="s">
        <v>19</v>
      </c>
      <c r="I905" s="228"/>
      <c r="J905" s="224"/>
      <c r="K905" s="224"/>
      <c r="L905" s="229"/>
      <c r="M905" s="230"/>
      <c r="N905" s="231"/>
      <c r="O905" s="231"/>
      <c r="P905" s="231"/>
      <c r="Q905" s="231"/>
      <c r="R905" s="231"/>
      <c r="S905" s="231"/>
      <c r="T905" s="232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3" t="s">
        <v>148</v>
      </c>
      <c r="AU905" s="233" t="s">
        <v>82</v>
      </c>
      <c r="AV905" s="13" t="s">
        <v>80</v>
      </c>
      <c r="AW905" s="13" t="s">
        <v>33</v>
      </c>
      <c r="AX905" s="13" t="s">
        <v>72</v>
      </c>
      <c r="AY905" s="233" t="s">
        <v>135</v>
      </c>
    </row>
    <row r="906" s="14" customFormat="1">
      <c r="A906" s="14"/>
      <c r="B906" s="234"/>
      <c r="C906" s="235"/>
      <c r="D906" s="225" t="s">
        <v>148</v>
      </c>
      <c r="E906" s="236" t="s">
        <v>19</v>
      </c>
      <c r="F906" s="237" t="s">
        <v>462</v>
      </c>
      <c r="G906" s="235"/>
      <c r="H906" s="238">
        <v>48</v>
      </c>
      <c r="I906" s="239"/>
      <c r="J906" s="235"/>
      <c r="K906" s="235"/>
      <c r="L906" s="240"/>
      <c r="M906" s="241"/>
      <c r="N906" s="242"/>
      <c r="O906" s="242"/>
      <c r="P906" s="242"/>
      <c r="Q906" s="242"/>
      <c r="R906" s="242"/>
      <c r="S906" s="242"/>
      <c r="T906" s="243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44" t="s">
        <v>148</v>
      </c>
      <c r="AU906" s="244" t="s">
        <v>82</v>
      </c>
      <c r="AV906" s="14" t="s">
        <v>82</v>
      </c>
      <c r="AW906" s="14" t="s">
        <v>33</v>
      </c>
      <c r="AX906" s="14" t="s">
        <v>80</v>
      </c>
      <c r="AY906" s="244" t="s">
        <v>135</v>
      </c>
    </row>
    <row r="907" s="2" customFormat="1" ht="24.15" customHeight="1">
      <c r="A907" s="39"/>
      <c r="B907" s="40"/>
      <c r="C907" s="205" t="s">
        <v>1229</v>
      </c>
      <c r="D907" s="205" t="s">
        <v>138</v>
      </c>
      <c r="E907" s="206" t="s">
        <v>1230</v>
      </c>
      <c r="F907" s="207" t="s">
        <v>1231</v>
      </c>
      <c r="G907" s="208" t="s">
        <v>289</v>
      </c>
      <c r="H907" s="209">
        <v>23</v>
      </c>
      <c r="I907" s="210"/>
      <c r="J907" s="211">
        <f>ROUND(I907*H907,2)</f>
        <v>0</v>
      </c>
      <c r="K907" s="207" t="s">
        <v>142</v>
      </c>
      <c r="L907" s="45"/>
      <c r="M907" s="212" t="s">
        <v>19</v>
      </c>
      <c r="N907" s="213" t="s">
        <v>43</v>
      </c>
      <c r="O907" s="85"/>
      <c r="P907" s="214">
        <f>O907*H907</f>
        <v>0</v>
      </c>
      <c r="Q907" s="214">
        <v>0.0019</v>
      </c>
      <c r="R907" s="214">
        <f>Q907*H907</f>
        <v>0.043700000000000003</v>
      </c>
      <c r="S907" s="214">
        <v>0</v>
      </c>
      <c r="T907" s="215">
        <f>S907*H907</f>
        <v>0</v>
      </c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R907" s="216" t="s">
        <v>550</v>
      </c>
      <c r="AT907" s="216" t="s">
        <v>138</v>
      </c>
      <c r="AU907" s="216" t="s">
        <v>82</v>
      </c>
      <c r="AY907" s="18" t="s">
        <v>135</v>
      </c>
      <c r="BE907" s="217">
        <f>IF(N907="základní",J907,0)</f>
        <v>0</v>
      </c>
      <c r="BF907" s="217">
        <f>IF(N907="snížená",J907,0)</f>
        <v>0</v>
      </c>
      <c r="BG907" s="217">
        <f>IF(N907="zákl. přenesená",J907,0)</f>
        <v>0</v>
      </c>
      <c r="BH907" s="217">
        <f>IF(N907="sníž. přenesená",J907,0)</f>
        <v>0</v>
      </c>
      <c r="BI907" s="217">
        <f>IF(N907="nulová",J907,0)</f>
        <v>0</v>
      </c>
      <c r="BJ907" s="18" t="s">
        <v>80</v>
      </c>
      <c r="BK907" s="217">
        <f>ROUND(I907*H907,2)</f>
        <v>0</v>
      </c>
      <c r="BL907" s="18" t="s">
        <v>550</v>
      </c>
      <c r="BM907" s="216" t="s">
        <v>1232</v>
      </c>
    </row>
    <row r="908" s="2" customFormat="1">
      <c r="A908" s="39"/>
      <c r="B908" s="40"/>
      <c r="C908" s="41"/>
      <c r="D908" s="218" t="s">
        <v>146</v>
      </c>
      <c r="E908" s="41"/>
      <c r="F908" s="219" t="s">
        <v>1233</v>
      </c>
      <c r="G908" s="41"/>
      <c r="H908" s="41"/>
      <c r="I908" s="220"/>
      <c r="J908" s="41"/>
      <c r="K908" s="41"/>
      <c r="L908" s="45"/>
      <c r="M908" s="221"/>
      <c r="N908" s="222"/>
      <c r="O908" s="85"/>
      <c r="P908" s="85"/>
      <c r="Q908" s="85"/>
      <c r="R908" s="85"/>
      <c r="S908" s="85"/>
      <c r="T908" s="86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T908" s="18" t="s">
        <v>146</v>
      </c>
      <c r="AU908" s="18" t="s">
        <v>82</v>
      </c>
    </row>
    <row r="909" s="14" customFormat="1">
      <c r="A909" s="14"/>
      <c r="B909" s="234"/>
      <c r="C909" s="235"/>
      <c r="D909" s="225" t="s">
        <v>148</v>
      </c>
      <c r="E909" s="236" t="s">
        <v>19</v>
      </c>
      <c r="F909" s="237" t="s">
        <v>1234</v>
      </c>
      <c r="G909" s="235"/>
      <c r="H909" s="238">
        <v>23</v>
      </c>
      <c r="I909" s="239"/>
      <c r="J909" s="235"/>
      <c r="K909" s="235"/>
      <c r="L909" s="240"/>
      <c r="M909" s="241"/>
      <c r="N909" s="242"/>
      <c r="O909" s="242"/>
      <c r="P909" s="242"/>
      <c r="Q909" s="242"/>
      <c r="R909" s="242"/>
      <c r="S909" s="242"/>
      <c r="T909" s="243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44" t="s">
        <v>148</v>
      </c>
      <c r="AU909" s="244" t="s">
        <v>82</v>
      </c>
      <c r="AV909" s="14" t="s">
        <v>82</v>
      </c>
      <c r="AW909" s="14" t="s">
        <v>33</v>
      </c>
      <c r="AX909" s="14" t="s">
        <v>80</v>
      </c>
      <c r="AY909" s="244" t="s">
        <v>135</v>
      </c>
    </row>
    <row r="910" s="2" customFormat="1" ht="55.5" customHeight="1">
      <c r="A910" s="39"/>
      <c r="B910" s="40"/>
      <c r="C910" s="205" t="s">
        <v>1235</v>
      </c>
      <c r="D910" s="205" t="s">
        <v>138</v>
      </c>
      <c r="E910" s="206" t="s">
        <v>1236</v>
      </c>
      <c r="F910" s="207" t="s">
        <v>1237</v>
      </c>
      <c r="G910" s="208" t="s">
        <v>289</v>
      </c>
      <c r="H910" s="209">
        <v>48</v>
      </c>
      <c r="I910" s="210"/>
      <c r="J910" s="211">
        <f>ROUND(I910*H910,2)</f>
        <v>0</v>
      </c>
      <c r="K910" s="207" t="s">
        <v>142</v>
      </c>
      <c r="L910" s="45"/>
      <c r="M910" s="212" t="s">
        <v>19</v>
      </c>
      <c r="N910" s="213" t="s">
        <v>43</v>
      </c>
      <c r="O910" s="85"/>
      <c r="P910" s="214">
        <f>O910*H910</f>
        <v>0</v>
      </c>
      <c r="Q910" s="214">
        <v>0</v>
      </c>
      <c r="R910" s="214">
        <f>Q910*H910</f>
        <v>0</v>
      </c>
      <c r="S910" s="214">
        <v>0</v>
      </c>
      <c r="T910" s="215">
        <f>S910*H910</f>
        <v>0</v>
      </c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R910" s="216" t="s">
        <v>550</v>
      </c>
      <c r="AT910" s="216" t="s">
        <v>138</v>
      </c>
      <c r="AU910" s="216" t="s">
        <v>82</v>
      </c>
      <c r="AY910" s="18" t="s">
        <v>135</v>
      </c>
      <c r="BE910" s="217">
        <f>IF(N910="základní",J910,0)</f>
        <v>0</v>
      </c>
      <c r="BF910" s="217">
        <f>IF(N910="snížená",J910,0)</f>
        <v>0</v>
      </c>
      <c r="BG910" s="217">
        <f>IF(N910="zákl. přenesená",J910,0)</f>
        <v>0</v>
      </c>
      <c r="BH910" s="217">
        <f>IF(N910="sníž. přenesená",J910,0)</f>
        <v>0</v>
      </c>
      <c r="BI910" s="217">
        <f>IF(N910="nulová",J910,0)</f>
        <v>0</v>
      </c>
      <c r="BJ910" s="18" t="s">
        <v>80</v>
      </c>
      <c r="BK910" s="217">
        <f>ROUND(I910*H910,2)</f>
        <v>0</v>
      </c>
      <c r="BL910" s="18" t="s">
        <v>550</v>
      </c>
      <c r="BM910" s="216" t="s">
        <v>1238</v>
      </c>
    </row>
    <row r="911" s="2" customFormat="1">
      <c r="A911" s="39"/>
      <c r="B911" s="40"/>
      <c r="C911" s="41"/>
      <c r="D911" s="218" t="s">
        <v>146</v>
      </c>
      <c r="E911" s="41"/>
      <c r="F911" s="219" t="s">
        <v>1239</v>
      </c>
      <c r="G911" s="41"/>
      <c r="H911" s="41"/>
      <c r="I911" s="220"/>
      <c r="J911" s="41"/>
      <c r="K911" s="41"/>
      <c r="L911" s="45"/>
      <c r="M911" s="221"/>
      <c r="N911" s="222"/>
      <c r="O911" s="85"/>
      <c r="P911" s="85"/>
      <c r="Q911" s="85"/>
      <c r="R911" s="85"/>
      <c r="S911" s="85"/>
      <c r="T911" s="86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T911" s="18" t="s">
        <v>146</v>
      </c>
      <c r="AU911" s="18" t="s">
        <v>82</v>
      </c>
    </row>
    <row r="912" s="2" customFormat="1" ht="24.15" customHeight="1">
      <c r="A912" s="39"/>
      <c r="B912" s="40"/>
      <c r="C912" s="205" t="s">
        <v>1240</v>
      </c>
      <c r="D912" s="205" t="s">
        <v>138</v>
      </c>
      <c r="E912" s="206" t="s">
        <v>1241</v>
      </c>
      <c r="F912" s="207" t="s">
        <v>1242</v>
      </c>
      <c r="G912" s="208" t="s">
        <v>188</v>
      </c>
      <c r="H912" s="209">
        <v>24</v>
      </c>
      <c r="I912" s="210"/>
      <c r="J912" s="211">
        <f>ROUND(I912*H912,2)</f>
        <v>0</v>
      </c>
      <c r="K912" s="207" t="s">
        <v>142</v>
      </c>
      <c r="L912" s="45"/>
      <c r="M912" s="212" t="s">
        <v>19</v>
      </c>
      <c r="N912" s="213" t="s">
        <v>43</v>
      </c>
      <c r="O912" s="85"/>
      <c r="P912" s="214">
        <f>O912*H912</f>
        <v>0</v>
      </c>
      <c r="Q912" s="214">
        <v>0</v>
      </c>
      <c r="R912" s="214">
        <f>Q912*H912</f>
        <v>0</v>
      </c>
      <c r="S912" s="214">
        <v>0</v>
      </c>
      <c r="T912" s="215">
        <f>S912*H912</f>
        <v>0</v>
      </c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R912" s="216" t="s">
        <v>550</v>
      </c>
      <c r="AT912" s="216" t="s">
        <v>138</v>
      </c>
      <c r="AU912" s="216" t="s">
        <v>82</v>
      </c>
      <c r="AY912" s="18" t="s">
        <v>135</v>
      </c>
      <c r="BE912" s="217">
        <f>IF(N912="základní",J912,0)</f>
        <v>0</v>
      </c>
      <c r="BF912" s="217">
        <f>IF(N912="snížená",J912,0)</f>
        <v>0</v>
      </c>
      <c r="BG912" s="217">
        <f>IF(N912="zákl. přenesená",J912,0)</f>
        <v>0</v>
      </c>
      <c r="BH912" s="217">
        <f>IF(N912="sníž. přenesená",J912,0)</f>
        <v>0</v>
      </c>
      <c r="BI912" s="217">
        <f>IF(N912="nulová",J912,0)</f>
        <v>0</v>
      </c>
      <c r="BJ912" s="18" t="s">
        <v>80</v>
      </c>
      <c r="BK912" s="217">
        <f>ROUND(I912*H912,2)</f>
        <v>0</v>
      </c>
      <c r="BL912" s="18" t="s">
        <v>550</v>
      </c>
      <c r="BM912" s="216" t="s">
        <v>1243</v>
      </c>
    </row>
    <row r="913" s="2" customFormat="1">
      <c r="A913" s="39"/>
      <c r="B913" s="40"/>
      <c r="C913" s="41"/>
      <c r="D913" s="218" t="s">
        <v>146</v>
      </c>
      <c r="E913" s="41"/>
      <c r="F913" s="219" t="s">
        <v>1244</v>
      </c>
      <c r="G913" s="41"/>
      <c r="H913" s="41"/>
      <c r="I913" s="220"/>
      <c r="J913" s="41"/>
      <c r="K913" s="41"/>
      <c r="L913" s="45"/>
      <c r="M913" s="221"/>
      <c r="N913" s="222"/>
      <c r="O913" s="85"/>
      <c r="P913" s="85"/>
      <c r="Q913" s="85"/>
      <c r="R913" s="85"/>
      <c r="S913" s="85"/>
      <c r="T913" s="86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T913" s="18" t="s">
        <v>146</v>
      </c>
      <c r="AU913" s="18" t="s">
        <v>82</v>
      </c>
    </row>
    <row r="914" s="14" customFormat="1">
      <c r="A914" s="14"/>
      <c r="B914" s="234"/>
      <c r="C914" s="235"/>
      <c r="D914" s="225" t="s">
        <v>148</v>
      </c>
      <c r="E914" s="236" t="s">
        <v>19</v>
      </c>
      <c r="F914" s="237" t="s">
        <v>1245</v>
      </c>
      <c r="G914" s="235"/>
      <c r="H914" s="238">
        <v>24</v>
      </c>
      <c r="I914" s="239"/>
      <c r="J914" s="235"/>
      <c r="K914" s="235"/>
      <c r="L914" s="240"/>
      <c r="M914" s="241"/>
      <c r="N914" s="242"/>
      <c r="O914" s="242"/>
      <c r="P914" s="242"/>
      <c r="Q914" s="242"/>
      <c r="R914" s="242"/>
      <c r="S914" s="242"/>
      <c r="T914" s="243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44" t="s">
        <v>148</v>
      </c>
      <c r="AU914" s="244" t="s">
        <v>82</v>
      </c>
      <c r="AV914" s="14" t="s">
        <v>82</v>
      </c>
      <c r="AW914" s="14" t="s">
        <v>33</v>
      </c>
      <c r="AX914" s="14" t="s">
        <v>80</v>
      </c>
      <c r="AY914" s="244" t="s">
        <v>135</v>
      </c>
    </row>
    <row r="915" s="2" customFormat="1" ht="37.8" customHeight="1">
      <c r="A915" s="39"/>
      <c r="B915" s="40"/>
      <c r="C915" s="205" t="s">
        <v>1246</v>
      </c>
      <c r="D915" s="205" t="s">
        <v>138</v>
      </c>
      <c r="E915" s="206" t="s">
        <v>1247</v>
      </c>
      <c r="F915" s="207" t="s">
        <v>1248</v>
      </c>
      <c r="G915" s="208" t="s">
        <v>289</v>
      </c>
      <c r="H915" s="209">
        <v>48</v>
      </c>
      <c r="I915" s="210"/>
      <c r="J915" s="211">
        <f>ROUND(I915*H915,2)</f>
        <v>0</v>
      </c>
      <c r="K915" s="207" t="s">
        <v>142</v>
      </c>
      <c r="L915" s="45"/>
      <c r="M915" s="212" t="s">
        <v>19</v>
      </c>
      <c r="N915" s="213" t="s">
        <v>43</v>
      </c>
      <c r="O915" s="85"/>
      <c r="P915" s="214">
        <f>O915*H915</f>
        <v>0</v>
      </c>
      <c r="Q915" s="214">
        <v>0.20000000000000001</v>
      </c>
      <c r="R915" s="214">
        <f>Q915*H915</f>
        <v>9.6000000000000014</v>
      </c>
      <c r="S915" s="214">
        <v>0</v>
      </c>
      <c r="T915" s="215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16" t="s">
        <v>550</v>
      </c>
      <c r="AT915" s="216" t="s">
        <v>138</v>
      </c>
      <c r="AU915" s="216" t="s">
        <v>82</v>
      </c>
      <c r="AY915" s="18" t="s">
        <v>135</v>
      </c>
      <c r="BE915" s="217">
        <f>IF(N915="základní",J915,0)</f>
        <v>0</v>
      </c>
      <c r="BF915" s="217">
        <f>IF(N915="snížená",J915,0)</f>
        <v>0</v>
      </c>
      <c r="BG915" s="217">
        <f>IF(N915="zákl. přenesená",J915,0)</f>
        <v>0</v>
      </c>
      <c r="BH915" s="217">
        <f>IF(N915="sníž. přenesená",J915,0)</f>
        <v>0</v>
      </c>
      <c r="BI915" s="217">
        <f>IF(N915="nulová",J915,0)</f>
        <v>0</v>
      </c>
      <c r="BJ915" s="18" t="s">
        <v>80</v>
      </c>
      <c r="BK915" s="217">
        <f>ROUND(I915*H915,2)</f>
        <v>0</v>
      </c>
      <c r="BL915" s="18" t="s">
        <v>550</v>
      </c>
      <c r="BM915" s="216" t="s">
        <v>1249</v>
      </c>
    </row>
    <row r="916" s="2" customFormat="1">
      <c r="A916" s="39"/>
      <c r="B916" s="40"/>
      <c r="C916" s="41"/>
      <c r="D916" s="218" t="s">
        <v>146</v>
      </c>
      <c r="E916" s="41"/>
      <c r="F916" s="219" t="s">
        <v>1250</v>
      </c>
      <c r="G916" s="41"/>
      <c r="H916" s="41"/>
      <c r="I916" s="220"/>
      <c r="J916" s="41"/>
      <c r="K916" s="41"/>
      <c r="L916" s="45"/>
      <c r="M916" s="221"/>
      <c r="N916" s="222"/>
      <c r="O916" s="85"/>
      <c r="P916" s="85"/>
      <c r="Q916" s="85"/>
      <c r="R916" s="85"/>
      <c r="S916" s="85"/>
      <c r="T916" s="86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T916" s="18" t="s">
        <v>146</v>
      </c>
      <c r="AU916" s="18" t="s">
        <v>82</v>
      </c>
    </row>
    <row r="917" s="2" customFormat="1" ht="33" customHeight="1">
      <c r="A917" s="39"/>
      <c r="B917" s="40"/>
      <c r="C917" s="205" t="s">
        <v>1251</v>
      </c>
      <c r="D917" s="205" t="s">
        <v>138</v>
      </c>
      <c r="E917" s="206" t="s">
        <v>1252</v>
      </c>
      <c r="F917" s="207" t="s">
        <v>1253</v>
      </c>
      <c r="G917" s="208" t="s">
        <v>289</v>
      </c>
      <c r="H917" s="209">
        <v>48</v>
      </c>
      <c r="I917" s="210"/>
      <c r="J917" s="211">
        <f>ROUND(I917*H917,2)</f>
        <v>0</v>
      </c>
      <c r="K917" s="207" t="s">
        <v>142</v>
      </c>
      <c r="L917" s="45"/>
      <c r="M917" s="212" t="s">
        <v>19</v>
      </c>
      <c r="N917" s="213" t="s">
        <v>43</v>
      </c>
      <c r="O917" s="85"/>
      <c r="P917" s="214">
        <f>O917*H917</f>
        <v>0</v>
      </c>
      <c r="Q917" s="214">
        <v>6.9999999999999994E-05</v>
      </c>
      <c r="R917" s="214">
        <f>Q917*H917</f>
        <v>0.0033599999999999997</v>
      </c>
      <c r="S917" s="214">
        <v>0</v>
      </c>
      <c r="T917" s="215">
        <f>S917*H917</f>
        <v>0</v>
      </c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R917" s="216" t="s">
        <v>550</v>
      </c>
      <c r="AT917" s="216" t="s">
        <v>138</v>
      </c>
      <c r="AU917" s="216" t="s">
        <v>82</v>
      </c>
      <c r="AY917" s="18" t="s">
        <v>135</v>
      </c>
      <c r="BE917" s="217">
        <f>IF(N917="základní",J917,0)</f>
        <v>0</v>
      </c>
      <c r="BF917" s="217">
        <f>IF(N917="snížená",J917,0)</f>
        <v>0</v>
      </c>
      <c r="BG917" s="217">
        <f>IF(N917="zákl. přenesená",J917,0)</f>
        <v>0</v>
      </c>
      <c r="BH917" s="217">
        <f>IF(N917="sníž. přenesená",J917,0)</f>
        <v>0</v>
      </c>
      <c r="BI917" s="217">
        <f>IF(N917="nulová",J917,0)</f>
        <v>0</v>
      </c>
      <c r="BJ917" s="18" t="s">
        <v>80</v>
      </c>
      <c r="BK917" s="217">
        <f>ROUND(I917*H917,2)</f>
        <v>0</v>
      </c>
      <c r="BL917" s="18" t="s">
        <v>550</v>
      </c>
      <c r="BM917" s="216" t="s">
        <v>1254</v>
      </c>
    </row>
    <row r="918" s="2" customFormat="1">
      <c r="A918" s="39"/>
      <c r="B918" s="40"/>
      <c r="C918" s="41"/>
      <c r="D918" s="218" t="s">
        <v>146</v>
      </c>
      <c r="E918" s="41"/>
      <c r="F918" s="219" t="s">
        <v>1255</v>
      </c>
      <c r="G918" s="41"/>
      <c r="H918" s="41"/>
      <c r="I918" s="220"/>
      <c r="J918" s="41"/>
      <c r="K918" s="41"/>
      <c r="L918" s="45"/>
      <c r="M918" s="221"/>
      <c r="N918" s="222"/>
      <c r="O918" s="85"/>
      <c r="P918" s="85"/>
      <c r="Q918" s="85"/>
      <c r="R918" s="85"/>
      <c r="S918" s="85"/>
      <c r="T918" s="86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T918" s="18" t="s">
        <v>146</v>
      </c>
      <c r="AU918" s="18" t="s">
        <v>82</v>
      </c>
    </row>
    <row r="919" s="2" customFormat="1" ht="37.8" customHeight="1">
      <c r="A919" s="39"/>
      <c r="B919" s="40"/>
      <c r="C919" s="205" t="s">
        <v>1256</v>
      </c>
      <c r="D919" s="205" t="s">
        <v>138</v>
      </c>
      <c r="E919" s="206" t="s">
        <v>1257</v>
      </c>
      <c r="F919" s="207" t="s">
        <v>1258</v>
      </c>
      <c r="G919" s="208" t="s">
        <v>289</v>
      </c>
      <c r="H919" s="209">
        <v>47</v>
      </c>
      <c r="I919" s="210"/>
      <c r="J919" s="211">
        <f>ROUND(I919*H919,2)</f>
        <v>0</v>
      </c>
      <c r="K919" s="207" t="s">
        <v>142</v>
      </c>
      <c r="L919" s="45"/>
      <c r="M919" s="212" t="s">
        <v>19</v>
      </c>
      <c r="N919" s="213" t="s">
        <v>43</v>
      </c>
      <c r="O919" s="85"/>
      <c r="P919" s="214">
        <f>O919*H919</f>
        <v>0</v>
      </c>
      <c r="Q919" s="214">
        <v>0</v>
      </c>
      <c r="R919" s="214">
        <f>Q919*H919</f>
        <v>0</v>
      </c>
      <c r="S919" s="214">
        <v>0</v>
      </c>
      <c r="T919" s="215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16" t="s">
        <v>550</v>
      </c>
      <c r="AT919" s="216" t="s">
        <v>138</v>
      </c>
      <c r="AU919" s="216" t="s">
        <v>82</v>
      </c>
      <c r="AY919" s="18" t="s">
        <v>135</v>
      </c>
      <c r="BE919" s="217">
        <f>IF(N919="základní",J919,0)</f>
        <v>0</v>
      </c>
      <c r="BF919" s="217">
        <f>IF(N919="snížená",J919,0)</f>
        <v>0</v>
      </c>
      <c r="BG919" s="217">
        <f>IF(N919="zákl. přenesená",J919,0)</f>
        <v>0</v>
      </c>
      <c r="BH919" s="217">
        <f>IF(N919="sníž. přenesená",J919,0)</f>
        <v>0</v>
      </c>
      <c r="BI919" s="217">
        <f>IF(N919="nulová",J919,0)</f>
        <v>0</v>
      </c>
      <c r="BJ919" s="18" t="s">
        <v>80</v>
      </c>
      <c r="BK919" s="217">
        <f>ROUND(I919*H919,2)</f>
        <v>0</v>
      </c>
      <c r="BL919" s="18" t="s">
        <v>550</v>
      </c>
      <c r="BM919" s="216" t="s">
        <v>1259</v>
      </c>
    </row>
    <row r="920" s="2" customFormat="1">
      <c r="A920" s="39"/>
      <c r="B920" s="40"/>
      <c r="C920" s="41"/>
      <c r="D920" s="218" t="s">
        <v>146</v>
      </c>
      <c r="E920" s="41"/>
      <c r="F920" s="219" t="s">
        <v>1260</v>
      </c>
      <c r="G920" s="41"/>
      <c r="H920" s="41"/>
      <c r="I920" s="220"/>
      <c r="J920" s="41"/>
      <c r="K920" s="41"/>
      <c r="L920" s="45"/>
      <c r="M920" s="221"/>
      <c r="N920" s="222"/>
      <c r="O920" s="85"/>
      <c r="P920" s="85"/>
      <c r="Q920" s="85"/>
      <c r="R920" s="85"/>
      <c r="S920" s="85"/>
      <c r="T920" s="86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146</v>
      </c>
      <c r="AU920" s="18" t="s">
        <v>82</v>
      </c>
    </row>
    <row r="921" s="2" customFormat="1" ht="24.15" customHeight="1">
      <c r="A921" s="39"/>
      <c r="B921" s="40"/>
      <c r="C921" s="256" t="s">
        <v>1261</v>
      </c>
      <c r="D921" s="256" t="s">
        <v>179</v>
      </c>
      <c r="E921" s="257" t="s">
        <v>1262</v>
      </c>
      <c r="F921" s="258" t="s">
        <v>1263</v>
      </c>
      <c r="G921" s="259" t="s">
        <v>289</v>
      </c>
      <c r="H921" s="260">
        <v>47</v>
      </c>
      <c r="I921" s="261"/>
      <c r="J921" s="262">
        <f>ROUND(I921*H921,2)</f>
        <v>0</v>
      </c>
      <c r="K921" s="258" t="s">
        <v>142</v>
      </c>
      <c r="L921" s="263"/>
      <c r="M921" s="264" t="s">
        <v>19</v>
      </c>
      <c r="N921" s="265" t="s">
        <v>43</v>
      </c>
      <c r="O921" s="85"/>
      <c r="P921" s="214">
        <f>O921*H921</f>
        <v>0</v>
      </c>
      <c r="Q921" s="214">
        <v>0.00077999999999999999</v>
      </c>
      <c r="R921" s="214">
        <f>Q921*H921</f>
        <v>0.036659999999999998</v>
      </c>
      <c r="S921" s="214">
        <v>0</v>
      </c>
      <c r="T921" s="215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16" t="s">
        <v>884</v>
      </c>
      <c r="AT921" s="216" t="s">
        <v>179</v>
      </c>
      <c r="AU921" s="216" t="s">
        <v>82</v>
      </c>
      <c r="AY921" s="18" t="s">
        <v>135</v>
      </c>
      <c r="BE921" s="217">
        <f>IF(N921="základní",J921,0)</f>
        <v>0</v>
      </c>
      <c r="BF921" s="217">
        <f>IF(N921="snížená",J921,0)</f>
        <v>0</v>
      </c>
      <c r="BG921" s="217">
        <f>IF(N921="zákl. přenesená",J921,0)</f>
        <v>0</v>
      </c>
      <c r="BH921" s="217">
        <f>IF(N921="sníž. přenesená",J921,0)</f>
        <v>0</v>
      </c>
      <c r="BI921" s="217">
        <f>IF(N921="nulová",J921,0)</f>
        <v>0</v>
      </c>
      <c r="BJ921" s="18" t="s">
        <v>80</v>
      </c>
      <c r="BK921" s="217">
        <f>ROUND(I921*H921,2)</f>
        <v>0</v>
      </c>
      <c r="BL921" s="18" t="s">
        <v>884</v>
      </c>
      <c r="BM921" s="216" t="s">
        <v>1264</v>
      </c>
    </row>
    <row r="922" s="14" customFormat="1">
      <c r="A922" s="14"/>
      <c r="B922" s="234"/>
      <c r="C922" s="235"/>
      <c r="D922" s="225" t="s">
        <v>148</v>
      </c>
      <c r="E922" s="235"/>
      <c r="F922" s="237" t="s">
        <v>1265</v>
      </c>
      <c r="G922" s="235"/>
      <c r="H922" s="238">
        <v>47</v>
      </c>
      <c r="I922" s="239"/>
      <c r="J922" s="235"/>
      <c r="K922" s="235"/>
      <c r="L922" s="240"/>
      <c r="M922" s="241"/>
      <c r="N922" s="242"/>
      <c r="O922" s="242"/>
      <c r="P922" s="242"/>
      <c r="Q922" s="242"/>
      <c r="R922" s="242"/>
      <c r="S922" s="242"/>
      <c r="T922" s="243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44" t="s">
        <v>148</v>
      </c>
      <c r="AU922" s="244" t="s">
        <v>82</v>
      </c>
      <c r="AV922" s="14" t="s">
        <v>82</v>
      </c>
      <c r="AW922" s="14" t="s">
        <v>4</v>
      </c>
      <c r="AX922" s="14" t="s">
        <v>80</v>
      </c>
      <c r="AY922" s="244" t="s">
        <v>135</v>
      </c>
    </row>
    <row r="923" s="2" customFormat="1" ht="37.8" customHeight="1">
      <c r="A923" s="39"/>
      <c r="B923" s="40"/>
      <c r="C923" s="205" t="s">
        <v>1266</v>
      </c>
      <c r="D923" s="205" t="s">
        <v>138</v>
      </c>
      <c r="E923" s="206" t="s">
        <v>1267</v>
      </c>
      <c r="F923" s="207" t="s">
        <v>1268</v>
      </c>
      <c r="G923" s="208" t="s">
        <v>289</v>
      </c>
      <c r="H923" s="209">
        <v>47</v>
      </c>
      <c r="I923" s="210"/>
      <c r="J923" s="211">
        <f>ROUND(I923*H923,2)</f>
        <v>0</v>
      </c>
      <c r="K923" s="207" t="s">
        <v>142</v>
      </c>
      <c r="L923" s="45"/>
      <c r="M923" s="212" t="s">
        <v>19</v>
      </c>
      <c r="N923" s="213" t="s">
        <v>43</v>
      </c>
      <c r="O923" s="85"/>
      <c r="P923" s="214">
        <f>O923*H923</f>
        <v>0</v>
      </c>
      <c r="Q923" s="214">
        <v>0</v>
      </c>
      <c r="R923" s="214">
        <f>Q923*H923</f>
        <v>0</v>
      </c>
      <c r="S923" s="214">
        <v>0</v>
      </c>
      <c r="T923" s="215">
        <f>S923*H923</f>
        <v>0</v>
      </c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R923" s="216" t="s">
        <v>550</v>
      </c>
      <c r="AT923" s="216" t="s">
        <v>138</v>
      </c>
      <c r="AU923" s="216" t="s">
        <v>82</v>
      </c>
      <c r="AY923" s="18" t="s">
        <v>135</v>
      </c>
      <c r="BE923" s="217">
        <f>IF(N923="základní",J923,0)</f>
        <v>0</v>
      </c>
      <c r="BF923" s="217">
        <f>IF(N923="snížená",J923,0)</f>
        <v>0</v>
      </c>
      <c r="BG923" s="217">
        <f>IF(N923="zákl. přenesená",J923,0)</f>
        <v>0</v>
      </c>
      <c r="BH923" s="217">
        <f>IF(N923="sníž. přenesená",J923,0)</f>
        <v>0</v>
      </c>
      <c r="BI923" s="217">
        <f>IF(N923="nulová",J923,0)</f>
        <v>0</v>
      </c>
      <c r="BJ923" s="18" t="s">
        <v>80</v>
      </c>
      <c r="BK923" s="217">
        <f>ROUND(I923*H923,2)</f>
        <v>0</v>
      </c>
      <c r="BL923" s="18" t="s">
        <v>550</v>
      </c>
      <c r="BM923" s="216" t="s">
        <v>1269</v>
      </c>
    </row>
    <row r="924" s="2" customFormat="1">
      <c r="A924" s="39"/>
      <c r="B924" s="40"/>
      <c r="C924" s="41"/>
      <c r="D924" s="218" t="s">
        <v>146</v>
      </c>
      <c r="E924" s="41"/>
      <c r="F924" s="219" t="s">
        <v>1270</v>
      </c>
      <c r="G924" s="41"/>
      <c r="H924" s="41"/>
      <c r="I924" s="220"/>
      <c r="J924" s="41"/>
      <c r="K924" s="41"/>
      <c r="L924" s="45"/>
      <c r="M924" s="221"/>
      <c r="N924" s="222"/>
      <c r="O924" s="85"/>
      <c r="P924" s="85"/>
      <c r="Q924" s="85"/>
      <c r="R924" s="85"/>
      <c r="S924" s="85"/>
      <c r="T924" s="86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T924" s="18" t="s">
        <v>146</v>
      </c>
      <c r="AU924" s="18" t="s">
        <v>82</v>
      </c>
    </row>
    <row r="925" s="2" customFormat="1" ht="33" customHeight="1">
      <c r="A925" s="39"/>
      <c r="B925" s="40"/>
      <c r="C925" s="256" t="s">
        <v>1271</v>
      </c>
      <c r="D925" s="256" t="s">
        <v>179</v>
      </c>
      <c r="E925" s="257" t="s">
        <v>1272</v>
      </c>
      <c r="F925" s="258" t="s">
        <v>1273</v>
      </c>
      <c r="G925" s="259" t="s">
        <v>289</v>
      </c>
      <c r="H925" s="260">
        <v>47</v>
      </c>
      <c r="I925" s="261"/>
      <c r="J925" s="262">
        <f>ROUND(I925*H925,2)</f>
        <v>0</v>
      </c>
      <c r="K925" s="258" t="s">
        <v>142</v>
      </c>
      <c r="L925" s="263"/>
      <c r="M925" s="264" t="s">
        <v>19</v>
      </c>
      <c r="N925" s="265" t="s">
        <v>43</v>
      </c>
      <c r="O925" s="85"/>
      <c r="P925" s="214">
        <f>O925*H925</f>
        <v>0</v>
      </c>
      <c r="Q925" s="214">
        <v>0.00075000000000000002</v>
      </c>
      <c r="R925" s="214">
        <f>Q925*H925</f>
        <v>0.035250000000000004</v>
      </c>
      <c r="S925" s="214">
        <v>0</v>
      </c>
      <c r="T925" s="215">
        <f>S925*H925</f>
        <v>0</v>
      </c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R925" s="216" t="s">
        <v>1274</v>
      </c>
      <c r="AT925" s="216" t="s">
        <v>179</v>
      </c>
      <c r="AU925" s="216" t="s">
        <v>82</v>
      </c>
      <c r="AY925" s="18" t="s">
        <v>135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18" t="s">
        <v>80</v>
      </c>
      <c r="BK925" s="217">
        <f>ROUND(I925*H925,2)</f>
        <v>0</v>
      </c>
      <c r="BL925" s="18" t="s">
        <v>550</v>
      </c>
      <c r="BM925" s="216" t="s">
        <v>1275</v>
      </c>
    </row>
    <row r="926" s="14" customFormat="1">
      <c r="A926" s="14"/>
      <c r="B926" s="234"/>
      <c r="C926" s="235"/>
      <c r="D926" s="225" t="s">
        <v>148</v>
      </c>
      <c r="E926" s="235"/>
      <c r="F926" s="237" t="s">
        <v>1265</v>
      </c>
      <c r="G926" s="235"/>
      <c r="H926" s="238">
        <v>47</v>
      </c>
      <c r="I926" s="239"/>
      <c r="J926" s="235"/>
      <c r="K926" s="235"/>
      <c r="L926" s="240"/>
      <c r="M926" s="279"/>
      <c r="N926" s="280"/>
      <c r="O926" s="280"/>
      <c r="P926" s="280"/>
      <c r="Q926" s="280"/>
      <c r="R926" s="280"/>
      <c r="S926" s="280"/>
      <c r="T926" s="281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44" t="s">
        <v>148</v>
      </c>
      <c r="AU926" s="244" t="s">
        <v>82</v>
      </c>
      <c r="AV926" s="14" t="s">
        <v>82</v>
      </c>
      <c r="AW926" s="14" t="s">
        <v>4</v>
      </c>
      <c r="AX926" s="14" t="s">
        <v>80</v>
      </c>
      <c r="AY926" s="244" t="s">
        <v>135</v>
      </c>
    </row>
    <row r="927" s="2" customFormat="1" ht="6.96" customHeight="1">
      <c r="A927" s="39"/>
      <c r="B927" s="60"/>
      <c r="C927" s="61"/>
      <c r="D927" s="61"/>
      <c r="E927" s="61"/>
      <c r="F927" s="61"/>
      <c r="G927" s="61"/>
      <c r="H927" s="61"/>
      <c r="I927" s="61"/>
      <c r="J927" s="61"/>
      <c r="K927" s="61"/>
      <c r="L927" s="45"/>
      <c r="M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</row>
  </sheetData>
  <sheetProtection sheet="1" autoFilter="0" formatColumns="0" formatRows="0" objects="1" scenarios="1" spinCount="100000" saltValue="j51I+hH3ogWsuv08NLEL7/0IxgbmjelK1Y0bO+jeUL0NAdIEU09NcNzZ77EGCi5qCsWrc4dPYALQ/bueQZPHVA==" hashValue="Xm/IIXWBZ7pkDbCucUrdgH5U0mzqePYQlB5QaAbJqMgWPe1BahZPq9WOzmCWhc8GUv3MbdW/SUxRTcpD+oBIPw==" algorithmName="SHA-512" password="C68C"/>
  <autoFilter ref="C101:K926"/>
  <mergeCells count="9">
    <mergeCell ref="E7:H7"/>
    <mergeCell ref="E9:H9"/>
    <mergeCell ref="E18:H18"/>
    <mergeCell ref="E27:H27"/>
    <mergeCell ref="E48:H48"/>
    <mergeCell ref="E50:H50"/>
    <mergeCell ref="E92:H92"/>
    <mergeCell ref="E94:H94"/>
    <mergeCell ref="L2:V2"/>
  </mergeCells>
  <hyperlinks>
    <hyperlink ref="F107" r:id="rId1" display="https://podminky.urs.cz/item/CS_URS_2023_01/122251104"/>
    <hyperlink ref="F124" r:id="rId2" display="https://podminky.urs.cz/item/CS_URS_2023_01/162751117"/>
    <hyperlink ref="F126" r:id="rId3" display="https://podminky.urs.cz/item/CS_URS_2023_01/997221655"/>
    <hyperlink ref="F129" r:id="rId4" display="https://podminky.urs.cz/item/CS_URS_2023_01/171151112"/>
    <hyperlink ref="F133" r:id="rId5" display="https://podminky.urs.cz/item/CS_URS_2022_02/213141111.1"/>
    <hyperlink ref="F154" r:id="rId6" display="https://podminky.urs.cz/item/CS_URS_2023_01/113106144"/>
    <hyperlink ref="F159" r:id="rId7" display="https://podminky.urs.cz/item/CS_URS_2023_01/113106271"/>
    <hyperlink ref="F167" r:id="rId8" display="https://podminky.urs.cz/item/CS_URS_2023_01/113107153"/>
    <hyperlink ref="F172" r:id="rId9" display="https://podminky.urs.cz/item/CS_URS_2023_01/113107182"/>
    <hyperlink ref="F177" r:id="rId10" display="https://podminky.urs.cz/item/CS_URS_2023_01/113107163"/>
    <hyperlink ref="F185" r:id="rId11" display="https://podminky.urs.cz/item/CS_URS_2023_01/113107164"/>
    <hyperlink ref="F193" r:id="rId12" display="https://podminky.urs.cz/item/CS_URS_2023_01/113107184"/>
    <hyperlink ref="F198" r:id="rId13" display="https://podminky.urs.cz/item/CS_URS_2023_01/113107335"/>
    <hyperlink ref="F203" r:id="rId14" display="https://podminky.urs.cz/item/CS_URS_2023_01/129951122"/>
    <hyperlink ref="F210" r:id="rId15" display="https://podminky.urs.cz/item/CS_URS_2023_01/113107331"/>
    <hyperlink ref="F215" r:id="rId16" display="https://podminky.urs.cz/item/CS_URS_2023_01/113107342"/>
    <hyperlink ref="F220" r:id="rId17" display="https://podminky.urs.cz/item/CS_URS_2023_01/113107322"/>
    <hyperlink ref="F225" r:id="rId18" display="https://podminky.urs.cz/item/CS_URS_2023_01/113202111"/>
    <hyperlink ref="F230" r:id="rId19" display="https://podminky.urs.cz/item/CS_URS_2023_01/111301111"/>
    <hyperlink ref="F237" r:id="rId20" display="https://podminky.urs.cz/item/CS_URS_2023_01/121151113"/>
    <hyperlink ref="F244" r:id="rId21" display="https://podminky.urs.cz/item/CS_URS_2023_01/122251101"/>
    <hyperlink ref="F248" r:id="rId22" display="https://podminky.urs.cz/item/CS_URS_2023_01/122251104"/>
    <hyperlink ref="F266" r:id="rId23" display="https://podminky.urs.cz/item/CS_URS_2023_01/131212531"/>
    <hyperlink ref="F279" r:id="rId24" display="https://podminky.urs.cz/item/CS_URS_2022_01/131251100"/>
    <hyperlink ref="F283" r:id="rId25" display="https://podminky.urs.cz/item/CS_URS_2023_01/132251102"/>
    <hyperlink ref="F293" r:id="rId26" display="https://podminky.urs.cz/item/CS_URS_2023_01/129001101"/>
    <hyperlink ref="F296" r:id="rId27" display="https://podminky.urs.cz/item/CS_URS_2023_01/162751113"/>
    <hyperlink ref="F300" r:id="rId28" display="https://podminky.urs.cz/item/CS_URS_2022_01/997221658"/>
    <hyperlink ref="F303" r:id="rId29" display="https://podminky.urs.cz/item/CS_URS_2023_01/162351103"/>
    <hyperlink ref="F310" r:id="rId30" display="https://podminky.urs.cz/item/CS_URS_2023_01/171251201"/>
    <hyperlink ref="F313" r:id="rId31" display="https://podminky.urs.cz/item/CS_URS_2023_01/167151101"/>
    <hyperlink ref="F317" r:id="rId32" display="https://podminky.urs.cz/item/CS_URS_2023_01/162451106"/>
    <hyperlink ref="F321" r:id="rId33" display="https://podminky.urs.cz/item/CS_URS_2023_01/167151101"/>
    <hyperlink ref="F323" r:id="rId34" display="https://podminky.urs.cz/item/CS_URS_2023_01/162751117"/>
    <hyperlink ref="F325" r:id="rId35" display="https://podminky.urs.cz/item/CS_URS_2023_01/997221655"/>
    <hyperlink ref="F329" r:id="rId36" display="https://podminky.urs.cz/item/CS_URS_2023_01/174211101"/>
    <hyperlink ref="F340" r:id="rId37" display="https://podminky.urs.cz/item/CS_URS_2023_01/174211101"/>
    <hyperlink ref="F346" r:id="rId38" display="https://podminky.urs.cz/item/CS_URS_2023_01/174211101"/>
    <hyperlink ref="F357" r:id="rId39" display="https://podminky.urs.cz/item/CS_URS_2022_01/175151101"/>
    <hyperlink ref="F363" r:id="rId40" display="https://podminky.urs.cz/item/CS_URS_2023_01/171151112"/>
    <hyperlink ref="F381" r:id="rId41" display="https://podminky.urs.cz/item/CS_URS_2023_01/175111201"/>
    <hyperlink ref="F388" r:id="rId42" display="https://podminky.urs.cz/item/CS_URS_2023_01/181951112"/>
    <hyperlink ref="F405" r:id="rId43" display="https://podminky.urs.cz/item/CS_URS_2023_01/181911101"/>
    <hyperlink ref="F410" r:id="rId44" display="https://podminky.urs.cz/item/CS_URS_2023_01/183151115"/>
    <hyperlink ref="F415" r:id="rId45" display="https://podminky.urs.cz/item/CS_URS_2023_01/183901148"/>
    <hyperlink ref="F419" r:id="rId46" display="https://podminky.urs.cz/item/CS_URS_2023_01/184201112"/>
    <hyperlink ref="F424" r:id="rId47" display="https://podminky.urs.cz/item/CS_URS_2023_01/184512113"/>
    <hyperlink ref="F429" r:id="rId48" display="https://podminky.urs.cz/item/CS_URS_2023_01/182351023"/>
    <hyperlink ref="F436" r:id="rId49" display="https://podminky.urs.cz/item/CS_URS_2023_01/181411131"/>
    <hyperlink ref="F442" r:id="rId50" display="https://podminky.urs.cz/item/CS_URS_2023_01/184818231"/>
    <hyperlink ref="F445" r:id="rId51" display="https://podminky.urs.cz/item/CS_URS_2023_01/211531111"/>
    <hyperlink ref="F450" r:id="rId52" display="https://podminky.urs.cz/item/CS_URS_2023_01/212751104"/>
    <hyperlink ref="F455" r:id="rId53" display="https://podminky.urs.cz/item/CS_URS_2022_01/275313511"/>
    <hyperlink ref="F466" r:id="rId54" display="https://podminky.urs.cz/item/CS_URS_2023_01/338171113"/>
    <hyperlink ref="F470" r:id="rId55" display="https://podminky.urs.cz/item/CS_URS_2022_01/359901211"/>
    <hyperlink ref="F472" r:id="rId56" display="https://podminky.urs.cz/item/CS_URS_2022_01/359901212"/>
    <hyperlink ref="F477" r:id="rId57" display="https://podminky.urs.cz/item/CS_URS_2022_01/451572111"/>
    <hyperlink ref="F482" r:id="rId58" display="https://podminky.urs.cz/item/CS_URS_2023_01/564861111"/>
    <hyperlink ref="F500" r:id="rId59" display="https://podminky.urs.cz/item/CS_URS_2023_01/564871016"/>
    <hyperlink ref="F510" r:id="rId60" display="https://podminky.urs.cz/item/CS_URS_2023_01/564871111"/>
    <hyperlink ref="F515" r:id="rId61" display="https://podminky.urs.cz/item/CS_URS_2023_01/564871116"/>
    <hyperlink ref="F522" r:id="rId62" display="https://podminky.urs.cz/item/CS_URS_2023_01/573111112"/>
    <hyperlink ref="F532" r:id="rId63" display="https://podminky.urs.cz/item/CS_URS_2023_01/565166122"/>
    <hyperlink ref="F537" r:id="rId64" display="https://podminky.urs.cz/item/CS_URS_2023_01/565135121"/>
    <hyperlink ref="F542" r:id="rId65" display="https://podminky.urs.cz/item/CS_URS_2023_01/565155121"/>
    <hyperlink ref="F547" r:id="rId66" display="https://podminky.urs.cz/item/CS_URS_2023_01/573231107"/>
    <hyperlink ref="F555" r:id="rId67" display="https://podminky.urs.cz/item/CS_URS_2023_01/577155142"/>
    <hyperlink ref="F563" r:id="rId68" display="https://podminky.urs.cz/item/CS_URS_2023_01/573231107"/>
    <hyperlink ref="F573" r:id="rId69" display="https://podminky.urs.cz/item/CS_URS_2023_01/576133221"/>
    <hyperlink ref="F578" r:id="rId70" display="https://podminky.urs.cz/item/CS_URS_2023_01/577134141"/>
    <hyperlink ref="F586" r:id="rId71" display="https://podminky.urs.cz/item/CS_URS_2023_01/596211110"/>
    <hyperlink ref="F593" r:id="rId72" display="https://podminky.urs.cz/item/CS_URS_2023_01/596211220"/>
    <hyperlink ref="F617" r:id="rId73" display="https://podminky.urs.cz/item/CS_URS_2023_01/596211221"/>
    <hyperlink ref="F630" r:id="rId74" display="https://podminky.urs.cz/item/CS_URS_2023_01/830311811"/>
    <hyperlink ref="F635" r:id="rId75" display="https://podminky.urs.cz/item/CS_URS_2022_01/871315241"/>
    <hyperlink ref="F642" r:id="rId76" display="https://podminky.urs.cz/item/CS_URS_2023_01/890311851"/>
    <hyperlink ref="F646" r:id="rId77" display="https://podminky.urs.cz/item/CS_URS_2022_01/892351111"/>
    <hyperlink ref="F648" r:id="rId78" display="https://podminky.urs.cz/item/CS_URS_2023_01/894812314"/>
    <hyperlink ref="F650" r:id="rId79" display="https://podminky.urs.cz/item/CS_URS_2022_01/894812332"/>
    <hyperlink ref="F652" r:id="rId80" display="https://podminky.urs.cz/item/CS_URS_2022_01/894812339"/>
    <hyperlink ref="F654" r:id="rId81" display="https://podminky.urs.cz/item/CS_URS_2023_01/894812356"/>
    <hyperlink ref="F656" r:id="rId82" display="https://podminky.urs.cz/item/CS_URS_2022_01/895941302"/>
    <hyperlink ref="F659" r:id="rId83" display="https://podminky.urs.cz/item/CS_URS_2022_01/895941313"/>
    <hyperlink ref="F664" r:id="rId84" display="https://podminky.urs.cz/item/CS_URS_2023_01/895941322"/>
    <hyperlink ref="F667" r:id="rId85" display="https://podminky.urs.cz/item/CS_URS_2022_01/895941332"/>
    <hyperlink ref="F670" r:id="rId86" display="https://podminky.urs.cz/item/CS_URS_2023_01/899201211"/>
    <hyperlink ref="F674" r:id="rId87" display="https://podminky.urs.cz/item/CS_URS_2023_01/899204112"/>
    <hyperlink ref="F678" r:id="rId88" display="https://podminky.urs.cz/item/CS_URS_2022_01/899231111"/>
    <hyperlink ref="F681" r:id="rId89" display="https://podminky.urs.cz/item/CS_URS_2023_01/914111111"/>
    <hyperlink ref="F700" r:id="rId90" display="https://podminky.urs.cz/item/CS_URS_2022_01/914511112"/>
    <hyperlink ref="F712" r:id="rId91" display="https://podminky.urs.cz/item/CS_URS_2022_01/914531111"/>
    <hyperlink ref="F715" r:id="rId92" display="https://podminky.urs.cz/item/CS_URS_2022_01/915211111"/>
    <hyperlink ref="F719" r:id="rId93" display="https://podminky.urs.cz/item/CS_URS_2022_01/915211121"/>
    <hyperlink ref="F723" r:id="rId94" display="https://podminky.urs.cz/item/CS_URS_2022_01/915221111"/>
    <hyperlink ref="F727" r:id="rId95" display="https://podminky.urs.cz/item/CS_URS_2022_01/915221121"/>
    <hyperlink ref="F731" r:id="rId96" display="https://podminky.urs.cz/item/CS_URS_2022_01/915231111"/>
    <hyperlink ref="F735" r:id="rId97" display="https://podminky.urs.cz/item/CS_URS_2022_01/915311111"/>
    <hyperlink ref="F739" r:id="rId98" display="https://podminky.urs.cz/item/CS_URS_2023_01/915321115"/>
    <hyperlink ref="F742" r:id="rId99" display="https://podminky.urs.cz/item/CS_URS_2022_01/915611111"/>
    <hyperlink ref="F745" r:id="rId100" display="https://podminky.urs.cz/item/CS_URS_2022_01/915621111"/>
    <hyperlink ref="F748" r:id="rId101" display="https://podminky.urs.cz/item/CS_URS_2023_01/916111123"/>
    <hyperlink ref="F755" r:id="rId102" display="https://podminky.urs.cz/item/CS_URS_2023_01/916131213"/>
    <hyperlink ref="F767" r:id="rId103" display="https://podminky.urs.cz/item/CS_URS_2023_01/916231113"/>
    <hyperlink ref="F774" r:id="rId104" display="https://podminky.urs.cz/item/CS_URS_2023_01/916231213"/>
    <hyperlink ref="F791" r:id="rId105" display="https://podminky.urs.cz/item/CS_URS_2023_01/916991121"/>
    <hyperlink ref="F794" r:id="rId106" display="https://podminky.urs.cz/item/CS_URS_2023_01/919731122"/>
    <hyperlink ref="F796" r:id="rId107" display="https://podminky.urs.cz/item/CS_URS_2023_01/919732211"/>
    <hyperlink ref="F798" r:id="rId108" display="https://podminky.urs.cz/item/CS_URS_2023_01/919735114"/>
    <hyperlink ref="F802" r:id="rId109" display="https://podminky.urs.cz/item/CS_URS_2023_01/935113111"/>
    <hyperlink ref="F807" r:id="rId110" display="https://podminky.urs.cz/item/CS_URS_2023_01/935923216"/>
    <hyperlink ref="F810" r:id="rId111" display="https://podminky.urs.cz/item/CS_URS_2022_01/966006132"/>
    <hyperlink ref="F818" r:id="rId112" display="https://podminky.urs.cz/item/CS_URS_2022_01/966006211"/>
    <hyperlink ref="F822" r:id="rId113" display="https://podminky.urs.cz/item/CS_URS_2023_01/966008221"/>
    <hyperlink ref="F826" r:id="rId114" display="https://podminky.urs.cz/item/CS_URS_2023_01/966071711"/>
    <hyperlink ref="F834" r:id="rId115" display="https://podminky.urs.cz/item/CS_URS_2023_01/997221561"/>
    <hyperlink ref="F838" r:id="rId116" display="https://podminky.urs.cz/item/CS_URS_2023_01/997221611"/>
    <hyperlink ref="F840" r:id="rId117" display="https://podminky.urs.cz/item/CS_URS_2023_01/997221561"/>
    <hyperlink ref="F842" r:id="rId118" display="https://podminky.urs.cz/item/CS_URS_2023_01/997221569"/>
    <hyperlink ref="F845" r:id="rId119" display="https://podminky.urs.cz/item/CS_URS_2023_01/997013631"/>
    <hyperlink ref="F848" r:id="rId120" display="https://podminky.urs.cz/item/CS_URS_2023_01/997221655"/>
    <hyperlink ref="F851" r:id="rId121" display="https://podminky.urs.cz/item/CS_URS_2023_01/997221861"/>
    <hyperlink ref="F854" r:id="rId122" display="https://podminky.urs.cz/item/CS_URS_2023_01/997221875"/>
    <hyperlink ref="F860" r:id="rId123" display="https://podminky.urs.cz/item/CS_URS_2023_01/998223011"/>
    <hyperlink ref="F863" r:id="rId124" display="https://podminky.urs.cz/item/CS_URS_2023_01/998225111"/>
    <hyperlink ref="F868" r:id="rId125" display="https://podminky.urs.cz/item/CS_URS_2023_01/767161813"/>
    <hyperlink ref="F870" r:id="rId126" display="https://podminky.urs.cz/item/CS_URS_2023_01/767163121"/>
    <hyperlink ref="F881" r:id="rId127" display="https://podminky.urs.cz/item/CS_URS_2023_01/767220550"/>
    <hyperlink ref="F883" r:id="rId128" display="https://podminky.urs.cz/item/CS_URS_2023_01/998767201"/>
    <hyperlink ref="F886" r:id="rId129" display="https://podminky.urs.cz/item/CS_URS_2023_01/783607550"/>
    <hyperlink ref="F899" r:id="rId130" display="https://podminky.urs.cz/item/CS_URS_2023_01/220182002"/>
    <hyperlink ref="F902" r:id="rId131" display="https://podminky.urs.cz/item/CS_URS_2023_01/460010024"/>
    <hyperlink ref="F904" r:id="rId132" display="https://podminky.urs.cz/item/CS_URS_2023_01/460161242"/>
    <hyperlink ref="F908" r:id="rId133" display="https://podminky.urs.cz/item/CS_URS_2023_01/460242221"/>
    <hyperlink ref="F911" r:id="rId134" display="https://podminky.urs.cz/item/CS_URS_2023_01/460431152"/>
    <hyperlink ref="F913" r:id="rId135" display="https://podminky.urs.cz/item/CS_URS_2023_01/460481122"/>
    <hyperlink ref="F916" r:id="rId136" display="https://podminky.urs.cz/item/CS_URS_2023_01/460661112"/>
    <hyperlink ref="F918" r:id="rId137" display="https://podminky.urs.cz/item/CS_URS_2023_01/460671112"/>
    <hyperlink ref="F920" r:id="rId138" display="https://podminky.urs.cz/item/CS_URS_2023_01/460791114"/>
    <hyperlink ref="F924" r:id="rId139" display="https://podminky.urs.cz/item/CS_URS_2023_01/460791214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82</v>
      </c>
    </row>
    <row r="4" hidden="1" s="1" customFormat="1" ht="24.96" customHeight="1">
      <c r="B4" s="21"/>
      <c r="D4" s="131" t="s">
        <v>89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Zpomalovací práh na ulici Štefánikova v Kopřivnici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90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1276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31. 3. 2023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92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28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ROUND((SUM(BE83:BE134)),  2)</f>
        <v>0</v>
      </c>
      <c r="G33" s="39"/>
      <c r="H33" s="39"/>
      <c r="I33" s="149">
        <v>0.20999999999999999</v>
      </c>
      <c r="J33" s="148">
        <f>ROUND(((SUM(BE83:BE134))*I33),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44</v>
      </c>
      <c r="F34" s="148">
        <f>ROUND((SUM(BF83:BF134)),  2)</f>
        <v>0</v>
      </c>
      <c r="G34" s="39"/>
      <c r="H34" s="39"/>
      <c r="I34" s="149">
        <v>0.14999999999999999</v>
      </c>
      <c r="J34" s="148">
        <f>ROUND(((SUM(BF83:BF134))*I34),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ROUND((SUM(BG83:BG134)),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ROUND((SUM(BH83:BH134)),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ROUND((SUM(BI83:BI134)),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Zpomalovací práh na ulici Štefánikova v Kopřivnici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 401 - Veřejné osvětlení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Kopřivnice</v>
      </c>
      <c r="G52" s="41"/>
      <c r="H52" s="41"/>
      <c r="I52" s="33" t="s">
        <v>23</v>
      </c>
      <c r="J52" s="73" t="str">
        <f>IF(J12="","",J12)</f>
        <v>31. 3. 2023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5.65" customHeight="1">
      <c r="A54" s="39"/>
      <c r="B54" s="40"/>
      <c r="C54" s="33" t="s">
        <v>25</v>
      </c>
      <c r="D54" s="41"/>
      <c r="E54" s="41"/>
      <c r="F54" s="28" t="str">
        <f>E15</f>
        <v>Město Kopřivnice</v>
      </c>
      <c r="G54" s="41"/>
      <c r="H54" s="41"/>
      <c r="I54" s="33" t="s">
        <v>31</v>
      </c>
      <c r="J54" s="37" t="str">
        <f>E21</f>
        <v>Dopravné projekce Bojko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1277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6"/>
      <c r="C61" s="167"/>
      <c r="D61" s="168" t="s">
        <v>1278</v>
      </c>
      <c r="E61" s="169"/>
      <c r="F61" s="169"/>
      <c r="G61" s="169"/>
      <c r="H61" s="169"/>
      <c r="I61" s="169"/>
      <c r="J61" s="170">
        <f>J95</f>
        <v>0</v>
      </c>
      <c r="K61" s="167"/>
      <c r="L61" s="17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6"/>
      <c r="C62" s="167"/>
      <c r="D62" s="168" t="s">
        <v>1279</v>
      </c>
      <c r="E62" s="169"/>
      <c r="F62" s="169"/>
      <c r="G62" s="169"/>
      <c r="H62" s="169"/>
      <c r="I62" s="169"/>
      <c r="J62" s="170">
        <f>J109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6"/>
      <c r="C63" s="167"/>
      <c r="D63" s="168" t="s">
        <v>1280</v>
      </c>
      <c r="E63" s="169"/>
      <c r="F63" s="169"/>
      <c r="G63" s="169"/>
      <c r="H63" s="169"/>
      <c r="I63" s="169"/>
      <c r="J63" s="170">
        <f>J128</f>
        <v>0</v>
      </c>
      <c r="K63" s="167"/>
      <c r="L63" s="17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120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>Zpomalovací práh na ulici Štefánikova v Kopřivnici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90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 401 - Veřejné osvětlení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>Kopřivnice</v>
      </c>
      <c r="G77" s="41"/>
      <c r="H77" s="41"/>
      <c r="I77" s="33" t="s">
        <v>23</v>
      </c>
      <c r="J77" s="73" t="str">
        <f>IF(J12="","",J12)</f>
        <v>31. 3. 2023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25.65" customHeight="1">
      <c r="A79" s="39"/>
      <c r="B79" s="40"/>
      <c r="C79" s="33" t="s">
        <v>25</v>
      </c>
      <c r="D79" s="41"/>
      <c r="E79" s="41"/>
      <c r="F79" s="28" t="str">
        <f>E15</f>
        <v>Město Kopřivnice</v>
      </c>
      <c r="G79" s="41"/>
      <c r="H79" s="41"/>
      <c r="I79" s="33" t="s">
        <v>31</v>
      </c>
      <c r="J79" s="37" t="str">
        <f>E21</f>
        <v>Dopravné projekce Bojko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29</v>
      </c>
      <c r="D80" s="41"/>
      <c r="E80" s="41"/>
      <c r="F80" s="28" t="str">
        <f>IF(E18="","",E18)</f>
        <v>Vyplň údaj</v>
      </c>
      <c r="G80" s="41"/>
      <c r="H80" s="41"/>
      <c r="I80" s="33" t="s">
        <v>34</v>
      </c>
      <c r="J80" s="37" t="str">
        <f>E24</f>
        <v xml:space="preserve"> 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121</v>
      </c>
      <c r="D82" s="181" t="s">
        <v>57</v>
      </c>
      <c r="E82" s="181" t="s">
        <v>53</v>
      </c>
      <c r="F82" s="181" t="s">
        <v>54</v>
      </c>
      <c r="G82" s="181" t="s">
        <v>122</v>
      </c>
      <c r="H82" s="181" t="s">
        <v>123</v>
      </c>
      <c r="I82" s="181" t="s">
        <v>124</v>
      </c>
      <c r="J82" s="181" t="s">
        <v>95</v>
      </c>
      <c r="K82" s="182" t="s">
        <v>125</v>
      </c>
      <c r="L82" s="183"/>
      <c r="M82" s="93" t="s">
        <v>19</v>
      </c>
      <c r="N82" s="94" t="s">
        <v>42</v>
      </c>
      <c r="O82" s="94" t="s">
        <v>126</v>
      </c>
      <c r="P82" s="94" t="s">
        <v>127</v>
      </c>
      <c r="Q82" s="94" t="s">
        <v>128</v>
      </c>
      <c r="R82" s="94" t="s">
        <v>129</v>
      </c>
      <c r="S82" s="94" t="s">
        <v>130</v>
      </c>
      <c r="T82" s="95" t="s">
        <v>131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132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P84+P95+P109+P128</f>
        <v>0</v>
      </c>
      <c r="Q83" s="97"/>
      <c r="R83" s="186">
        <f>R84+R95+R109+R128</f>
        <v>0</v>
      </c>
      <c r="S83" s="97"/>
      <c r="T83" s="187">
        <f>T84+T95+T109+T128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71</v>
      </c>
      <c r="AU83" s="18" t="s">
        <v>96</v>
      </c>
      <c r="BK83" s="188">
        <f>BK84+BK95+BK109+BK128</f>
        <v>0</v>
      </c>
    </row>
    <row r="84" s="12" customFormat="1" ht="25.92" customHeight="1">
      <c r="A84" s="12"/>
      <c r="B84" s="189"/>
      <c r="C84" s="190"/>
      <c r="D84" s="191" t="s">
        <v>71</v>
      </c>
      <c r="E84" s="192" t="s">
        <v>1281</v>
      </c>
      <c r="F84" s="192" t="s">
        <v>1282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SUM(P85:P94)</f>
        <v>0</v>
      </c>
      <c r="Q84" s="197"/>
      <c r="R84" s="198">
        <f>SUM(R85:R94)</f>
        <v>0</v>
      </c>
      <c r="S84" s="197"/>
      <c r="T84" s="199">
        <f>SUM(T85:T94)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80</v>
      </c>
      <c r="AT84" s="201" t="s">
        <v>71</v>
      </c>
      <c r="AU84" s="201" t="s">
        <v>72</v>
      </c>
      <c r="AY84" s="200" t="s">
        <v>135</v>
      </c>
      <c r="BK84" s="202">
        <f>SUM(BK85:BK94)</f>
        <v>0</v>
      </c>
    </row>
    <row r="85" s="2" customFormat="1" ht="16.5" customHeight="1">
      <c r="A85" s="39"/>
      <c r="B85" s="40"/>
      <c r="C85" s="205" t="s">
        <v>80</v>
      </c>
      <c r="D85" s="205" t="s">
        <v>138</v>
      </c>
      <c r="E85" s="206" t="s">
        <v>1283</v>
      </c>
      <c r="F85" s="207" t="s">
        <v>1284</v>
      </c>
      <c r="G85" s="208" t="s">
        <v>289</v>
      </c>
      <c r="H85" s="209">
        <v>20</v>
      </c>
      <c r="I85" s="210"/>
      <c r="J85" s="211">
        <f>ROUND(I85*H85,2)</f>
        <v>0</v>
      </c>
      <c r="K85" s="207" t="s">
        <v>19</v>
      </c>
      <c r="L85" s="45"/>
      <c r="M85" s="212" t="s">
        <v>19</v>
      </c>
      <c r="N85" s="213" t="s">
        <v>43</v>
      </c>
      <c r="O85" s="85"/>
      <c r="P85" s="214">
        <f>O85*H85</f>
        <v>0</v>
      </c>
      <c r="Q85" s="214">
        <v>0</v>
      </c>
      <c r="R85" s="214">
        <f>Q85*H85</f>
        <v>0</v>
      </c>
      <c r="S85" s="214">
        <v>0</v>
      </c>
      <c r="T85" s="215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6" t="s">
        <v>143</v>
      </c>
      <c r="AT85" s="216" t="s">
        <v>138</v>
      </c>
      <c r="AU85" s="216" t="s">
        <v>80</v>
      </c>
      <c r="AY85" s="18" t="s">
        <v>135</v>
      </c>
      <c r="BE85" s="217">
        <f>IF(N85="základní",J85,0)</f>
        <v>0</v>
      </c>
      <c r="BF85" s="217">
        <f>IF(N85="snížená",J85,0)</f>
        <v>0</v>
      </c>
      <c r="BG85" s="217">
        <f>IF(N85="zákl. přenesená",J85,0)</f>
        <v>0</v>
      </c>
      <c r="BH85" s="217">
        <f>IF(N85="sníž. přenesená",J85,0)</f>
        <v>0</v>
      </c>
      <c r="BI85" s="217">
        <f>IF(N85="nulová",J85,0)</f>
        <v>0</v>
      </c>
      <c r="BJ85" s="18" t="s">
        <v>80</v>
      </c>
      <c r="BK85" s="217">
        <f>ROUND(I85*H85,2)</f>
        <v>0</v>
      </c>
      <c r="BL85" s="18" t="s">
        <v>143</v>
      </c>
      <c r="BM85" s="216" t="s">
        <v>1285</v>
      </c>
    </row>
    <row r="86" s="2" customFormat="1" ht="16.5" customHeight="1">
      <c r="A86" s="39"/>
      <c r="B86" s="40"/>
      <c r="C86" s="205" t="s">
        <v>82</v>
      </c>
      <c r="D86" s="205" t="s">
        <v>138</v>
      </c>
      <c r="E86" s="206" t="s">
        <v>1286</v>
      </c>
      <c r="F86" s="207" t="s">
        <v>1287</v>
      </c>
      <c r="G86" s="208" t="s">
        <v>289</v>
      </c>
      <c r="H86" s="209">
        <v>80</v>
      </c>
      <c r="I86" s="210"/>
      <c r="J86" s="211">
        <f>ROUND(I86*H86,2)</f>
        <v>0</v>
      </c>
      <c r="K86" s="207" t="s">
        <v>19</v>
      </c>
      <c r="L86" s="45"/>
      <c r="M86" s="212" t="s">
        <v>19</v>
      </c>
      <c r="N86" s="213" t="s">
        <v>43</v>
      </c>
      <c r="O86" s="85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6" t="s">
        <v>143</v>
      </c>
      <c r="AT86" s="216" t="s">
        <v>138</v>
      </c>
      <c r="AU86" s="216" t="s">
        <v>80</v>
      </c>
      <c r="AY86" s="18" t="s">
        <v>135</v>
      </c>
      <c r="BE86" s="217">
        <f>IF(N86="základní",J86,0)</f>
        <v>0</v>
      </c>
      <c r="BF86" s="217">
        <f>IF(N86="snížená",J86,0)</f>
        <v>0</v>
      </c>
      <c r="BG86" s="217">
        <f>IF(N86="zákl. přenesená",J86,0)</f>
        <v>0</v>
      </c>
      <c r="BH86" s="217">
        <f>IF(N86="sníž. přenesená",J86,0)</f>
        <v>0</v>
      </c>
      <c r="BI86" s="217">
        <f>IF(N86="nulová",J86,0)</f>
        <v>0</v>
      </c>
      <c r="BJ86" s="18" t="s">
        <v>80</v>
      </c>
      <c r="BK86" s="217">
        <f>ROUND(I86*H86,2)</f>
        <v>0</v>
      </c>
      <c r="BL86" s="18" t="s">
        <v>143</v>
      </c>
      <c r="BM86" s="216" t="s">
        <v>1288</v>
      </c>
    </row>
    <row r="87" s="2" customFormat="1" ht="16.5" customHeight="1">
      <c r="A87" s="39"/>
      <c r="B87" s="40"/>
      <c r="C87" s="205" t="s">
        <v>144</v>
      </c>
      <c r="D87" s="205" t="s">
        <v>138</v>
      </c>
      <c r="E87" s="206" t="s">
        <v>1289</v>
      </c>
      <c r="F87" s="207" t="s">
        <v>1290</v>
      </c>
      <c r="G87" s="208" t="s">
        <v>1291</v>
      </c>
      <c r="H87" s="209">
        <v>6</v>
      </c>
      <c r="I87" s="210"/>
      <c r="J87" s="211">
        <f>ROUND(I87*H87,2)</f>
        <v>0</v>
      </c>
      <c r="K87" s="207" t="s">
        <v>19</v>
      </c>
      <c r="L87" s="45"/>
      <c r="M87" s="212" t="s">
        <v>19</v>
      </c>
      <c r="N87" s="213" t="s">
        <v>43</v>
      </c>
      <c r="O87" s="85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6" t="s">
        <v>143</v>
      </c>
      <c r="AT87" s="216" t="s">
        <v>138</v>
      </c>
      <c r="AU87" s="216" t="s">
        <v>80</v>
      </c>
      <c r="AY87" s="18" t="s">
        <v>135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18" t="s">
        <v>80</v>
      </c>
      <c r="BK87" s="217">
        <f>ROUND(I87*H87,2)</f>
        <v>0</v>
      </c>
      <c r="BL87" s="18" t="s">
        <v>143</v>
      </c>
      <c r="BM87" s="216" t="s">
        <v>1292</v>
      </c>
    </row>
    <row r="88" s="2" customFormat="1" ht="16.5" customHeight="1">
      <c r="A88" s="39"/>
      <c r="B88" s="40"/>
      <c r="C88" s="205" t="s">
        <v>143</v>
      </c>
      <c r="D88" s="205" t="s">
        <v>138</v>
      </c>
      <c r="E88" s="206" t="s">
        <v>1293</v>
      </c>
      <c r="F88" s="207" t="s">
        <v>1294</v>
      </c>
      <c r="G88" s="208" t="s">
        <v>1291</v>
      </c>
      <c r="H88" s="209">
        <v>2</v>
      </c>
      <c r="I88" s="210"/>
      <c r="J88" s="211">
        <f>ROUND(I88*H88,2)</f>
        <v>0</v>
      </c>
      <c r="K88" s="207" t="s">
        <v>19</v>
      </c>
      <c r="L88" s="45"/>
      <c r="M88" s="212" t="s">
        <v>19</v>
      </c>
      <c r="N88" s="213" t="s">
        <v>43</v>
      </c>
      <c r="O88" s="85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6" t="s">
        <v>143</v>
      </c>
      <c r="AT88" s="216" t="s">
        <v>138</v>
      </c>
      <c r="AU88" s="216" t="s">
        <v>80</v>
      </c>
      <c r="AY88" s="18" t="s">
        <v>135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8" t="s">
        <v>80</v>
      </c>
      <c r="BK88" s="217">
        <f>ROUND(I88*H88,2)</f>
        <v>0</v>
      </c>
      <c r="BL88" s="18" t="s">
        <v>143</v>
      </c>
      <c r="BM88" s="216" t="s">
        <v>1295</v>
      </c>
    </row>
    <row r="89" s="2" customFormat="1" ht="16.5" customHeight="1">
      <c r="A89" s="39"/>
      <c r="B89" s="40"/>
      <c r="C89" s="205" t="s">
        <v>178</v>
      </c>
      <c r="D89" s="205" t="s">
        <v>138</v>
      </c>
      <c r="E89" s="206" t="s">
        <v>1296</v>
      </c>
      <c r="F89" s="207" t="s">
        <v>1297</v>
      </c>
      <c r="G89" s="208" t="s">
        <v>1291</v>
      </c>
      <c r="H89" s="209">
        <v>2</v>
      </c>
      <c r="I89" s="210"/>
      <c r="J89" s="211">
        <f>ROUND(I89*H89,2)</f>
        <v>0</v>
      </c>
      <c r="K89" s="207" t="s">
        <v>19</v>
      </c>
      <c r="L89" s="45"/>
      <c r="M89" s="212" t="s">
        <v>19</v>
      </c>
      <c r="N89" s="213" t="s">
        <v>43</v>
      </c>
      <c r="O89" s="85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6" t="s">
        <v>143</v>
      </c>
      <c r="AT89" s="216" t="s">
        <v>138</v>
      </c>
      <c r="AU89" s="216" t="s">
        <v>80</v>
      </c>
      <c r="AY89" s="18" t="s">
        <v>135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8" t="s">
        <v>80</v>
      </c>
      <c r="BK89" s="217">
        <f>ROUND(I89*H89,2)</f>
        <v>0</v>
      </c>
      <c r="BL89" s="18" t="s">
        <v>143</v>
      </c>
      <c r="BM89" s="216" t="s">
        <v>1298</v>
      </c>
    </row>
    <row r="90" s="2" customFormat="1" ht="16.5" customHeight="1">
      <c r="A90" s="39"/>
      <c r="B90" s="40"/>
      <c r="C90" s="205" t="s">
        <v>185</v>
      </c>
      <c r="D90" s="205" t="s">
        <v>138</v>
      </c>
      <c r="E90" s="206" t="s">
        <v>1299</v>
      </c>
      <c r="F90" s="207" t="s">
        <v>1300</v>
      </c>
      <c r="G90" s="208" t="s">
        <v>1291</v>
      </c>
      <c r="H90" s="209">
        <v>2</v>
      </c>
      <c r="I90" s="210"/>
      <c r="J90" s="211">
        <f>ROUND(I90*H90,2)</f>
        <v>0</v>
      </c>
      <c r="K90" s="207" t="s">
        <v>19</v>
      </c>
      <c r="L90" s="45"/>
      <c r="M90" s="212" t="s">
        <v>19</v>
      </c>
      <c r="N90" s="213" t="s">
        <v>43</v>
      </c>
      <c r="O90" s="85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6" t="s">
        <v>143</v>
      </c>
      <c r="AT90" s="216" t="s">
        <v>138</v>
      </c>
      <c r="AU90" s="216" t="s">
        <v>80</v>
      </c>
      <c r="AY90" s="18" t="s">
        <v>135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8" t="s">
        <v>80</v>
      </c>
      <c r="BK90" s="217">
        <f>ROUND(I90*H90,2)</f>
        <v>0</v>
      </c>
      <c r="BL90" s="18" t="s">
        <v>143</v>
      </c>
      <c r="BM90" s="216" t="s">
        <v>1301</v>
      </c>
    </row>
    <row r="91" s="2" customFormat="1" ht="16.5" customHeight="1">
      <c r="A91" s="39"/>
      <c r="B91" s="40"/>
      <c r="C91" s="205" t="s">
        <v>200</v>
      </c>
      <c r="D91" s="205" t="s">
        <v>138</v>
      </c>
      <c r="E91" s="206" t="s">
        <v>1302</v>
      </c>
      <c r="F91" s="207" t="s">
        <v>1303</v>
      </c>
      <c r="G91" s="208" t="s">
        <v>1291</v>
      </c>
      <c r="H91" s="209">
        <v>2</v>
      </c>
      <c r="I91" s="210"/>
      <c r="J91" s="211">
        <f>ROUND(I91*H91,2)</f>
        <v>0</v>
      </c>
      <c r="K91" s="207" t="s">
        <v>19</v>
      </c>
      <c r="L91" s="45"/>
      <c r="M91" s="212" t="s">
        <v>19</v>
      </c>
      <c r="N91" s="213" t="s">
        <v>43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143</v>
      </c>
      <c r="AT91" s="216" t="s">
        <v>138</v>
      </c>
      <c r="AU91" s="216" t="s">
        <v>80</v>
      </c>
      <c r="AY91" s="18" t="s">
        <v>135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80</v>
      </c>
      <c r="BK91" s="217">
        <f>ROUND(I91*H91,2)</f>
        <v>0</v>
      </c>
      <c r="BL91" s="18" t="s">
        <v>143</v>
      </c>
      <c r="BM91" s="216" t="s">
        <v>1304</v>
      </c>
    </row>
    <row r="92" s="2" customFormat="1" ht="16.5" customHeight="1">
      <c r="A92" s="39"/>
      <c r="B92" s="40"/>
      <c r="C92" s="205" t="s">
        <v>182</v>
      </c>
      <c r="D92" s="205" t="s">
        <v>138</v>
      </c>
      <c r="E92" s="206" t="s">
        <v>1305</v>
      </c>
      <c r="F92" s="207" t="s">
        <v>1306</v>
      </c>
      <c r="G92" s="208" t="s">
        <v>1291</v>
      </c>
      <c r="H92" s="209">
        <v>2</v>
      </c>
      <c r="I92" s="210"/>
      <c r="J92" s="211">
        <f>ROUND(I92*H92,2)</f>
        <v>0</v>
      </c>
      <c r="K92" s="207" t="s">
        <v>19</v>
      </c>
      <c r="L92" s="45"/>
      <c r="M92" s="212" t="s">
        <v>19</v>
      </c>
      <c r="N92" s="213" t="s">
        <v>43</v>
      </c>
      <c r="O92" s="85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6" t="s">
        <v>143</v>
      </c>
      <c r="AT92" s="216" t="s">
        <v>138</v>
      </c>
      <c r="AU92" s="216" t="s">
        <v>80</v>
      </c>
      <c r="AY92" s="18" t="s">
        <v>135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8" t="s">
        <v>80</v>
      </c>
      <c r="BK92" s="217">
        <f>ROUND(I92*H92,2)</f>
        <v>0</v>
      </c>
      <c r="BL92" s="18" t="s">
        <v>143</v>
      </c>
      <c r="BM92" s="216" t="s">
        <v>1307</v>
      </c>
    </row>
    <row r="93" s="2" customFormat="1" ht="16.5" customHeight="1">
      <c r="A93" s="39"/>
      <c r="B93" s="40"/>
      <c r="C93" s="205" t="s">
        <v>211</v>
      </c>
      <c r="D93" s="205" t="s">
        <v>138</v>
      </c>
      <c r="E93" s="206" t="s">
        <v>1308</v>
      </c>
      <c r="F93" s="207" t="s">
        <v>1309</v>
      </c>
      <c r="G93" s="208" t="s">
        <v>289</v>
      </c>
      <c r="H93" s="209">
        <v>70</v>
      </c>
      <c r="I93" s="210"/>
      <c r="J93" s="211">
        <f>ROUND(I93*H93,2)</f>
        <v>0</v>
      </c>
      <c r="K93" s="207" t="s">
        <v>19</v>
      </c>
      <c r="L93" s="45"/>
      <c r="M93" s="212" t="s">
        <v>19</v>
      </c>
      <c r="N93" s="213" t="s">
        <v>43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143</v>
      </c>
      <c r="AT93" s="216" t="s">
        <v>138</v>
      </c>
      <c r="AU93" s="216" t="s">
        <v>80</v>
      </c>
      <c r="AY93" s="18" t="s">
        <v>135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80</v>
      </c>
      <c r="BK93" s="217">
        <f>ROUND(I93*H93,2)</f>
        <v>0</v>
      </c>
      <c r="BL93" s="18" t="s">
        <v>143</v>
      </c>
      <c r="BM93" s="216" t="s">
        <v>1310</v>
      </c>
    </row>
    <row r="94" s="2" customFormat="1" ht="16.5" customHeight="1">
      <c r="A94" s="39"/>
      <c r="B94" s="40"/>
      <c r="C94" s="205" t="s">
        <v>218</v>
      </c>
      <c r="D94" s="205" t="s">
        <v>138</v>
      </c>
      <c r="E94" s="206" t="s">
        <v>1311</v>
      </c>
      <c r="F94" s="207" t="s">
        <v>1312</v>
      </c>
      <c r="G94" s="208" t="s">
        <v>289</v>
      </c>
      <c r="H94" s="209">
        <v>10</v>
      </c>
      <c r="I94" s="210"/>
      <c r="J94" s="211">
        <f>ROUND(I94*H94,2)</f>
        <v>0</v>
      </c>
      <c r="K94" s="207" t="s">
        <v>19</v>
      </c>
      <c r="L94" s="45"/>
      <c r="M94" s="212" t="s">
        <v>19</v>
      </c>
      <c r="N94" s="213" t="s">
        <v>43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143</v>
      </c>
      <c r="AT94" s="216" t="s">
        <v>138</v>
      </c>
      <c r="AU94" s="216" t="s">
        <v>80</v>
      </c>
      <c r="AY94" s="18" t="s">
        <v>135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80</v>
      </c>
      <c r="BK94" s="217">
        <f>ROUND(I94*H94,2)</f>
        <v>0</v>
      </c>
      <c r="BL94" s="18" t="s">
        <v>143</v>
      </c>
      <c r="BM94" s="216" t="s">
        <v>1313</v>
      </c>
    </row>
    <row r="95" s="12" customFormat="1" ht="25.92" customHeight="1">
      <c r="A95" s="12"/>
      <c r="B95" s="189"/>
      <c r="C95" s="190"/>
      <c r="D95" s="191" t="s">
        <v>71</v>
      </c>
      <c r="E95" s="192" t="s">
        <v>1314</v>
      </c>
      <c r="F95" s="192" t="s">
        <v>1315</v>
      </c>
      <c r="G95" s="190"/>
      <c r="H95" s="190"/>
      <c r="I95" s="193"/>
      <c r="J95" s="194">
        <f>BK95</f>
        <v>0</v>
      </c>
      <c r="K95" s="190"/>
      <c r="L95" s="195"/>
      <c r="M95" s="196"/>
      <c r="N95" s="197"/>
      <c r="O95" s="197"/>
      <c r="P95" s="198">
        <f>SUM(P96:P108)</f>
        <v>0</v>
      </c>
      <c r="Q95" s="197"/>
      <c r="R95" s="198">
        <f>SUM(R96:R108)</f>
        <v>0</v>
      </c>
      <c r="S95" s="197"/>
      <c r="T95" s="199">
        <f>SUM(T96:T108)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0" t="s">
        <v>80</v>
      </c>
      <c r="AT95" s="201" t="s">
        <v>71</v>
      </c>
      <c r="AU95" s="201" t="s">
        <v>72</v>
      </c>
      <c r="AY95" s="200" t="s">
        <v>135</v>
      </c>
      <c r="BK95" s="202">
        <f>SUM(BK96:BK108)</f>
        <v>0</v>
      </c>
    </row>
    <row r="96" s="2" customFormat="1" ht="16.5" customHeight="1">
      <c r="A96" s="39"/>
      <c r="B96" s="40"/>
      <c r="C96" s="256" t="s">
        <v>205</v>
      </c>
      <c r="D96" s="256" t="s">
        <v>179</v>
      </c>
      <c r="E96" s="257" t="s">
        <v>1316</v>
      </c>
      <c r="F96" s="258" t="s">
        <v>1317</v>
      </c>
      <c r="G96" s="259" t="s">
        <v>289</v>
      </c>
      <c r="H96" s="260">
        <v>21</v>
      </c>
      <c r="I96" s="261"/>
      <c r="J96" s="262">
        <f>ROUND(I96*H96,2)</f>
        <v>0</v>
      </c>
      <c r="K96" s="258" t="s">
        <v>19</v>
      </c>
      <c r="L96" s="263"/>
      <c r="M96" s="264" t="s">
        <v>19</v>
      </c>
      <c r="N96" s="265" t="s">
        <v>43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182</v>
      </c>
      <c r="AT96" s="216" t="s">
        <v>179</v>
      </c>
      <c r="AU96" s="216" t="s">
        <v>80</v>
      </c>
      <c r="AY96" s="18" t="s">
        <v>135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80</v>
      </c>
      <c r="BK96" s="217">
        <f>ROUND(I96*H96,2)</f>
        <v>0</v>
      </c>
      <c r="BL96" s="18" t="s">
        <v>143</v>
      </c>
      <c r="BM96" s="216" t="s">
        <v>1318</v>
      </c>
    </row>
    <row r="97" s="2" customFormat="1" ht="16.5" customHeight="1">
      <c r="A97" s="39"/>
      <c r="B97" s="40"/>
      <c r="C97" s="256" t="s">
        <v>231</v>
      </c>
      <c r="D97" s="256" t="s">
        <v>179</v>
      </c>
      <c r="E97" s="257" t="s">
        <v>1319</v>
      </c>
      <c r="F97" s="258" t="s">
        <v>1320</v>
      </c>
      <c r="G97" s="259" t="s">
        <v>289</v>
      </c>
      <c r="H97" s="260">
        <v>84</v>
      </c>
      <c r="I97" s="261"/>
      <c r="J97" s="262">
        <f>ROUND(I97*H97,2)</f>
        <v>0</v>
      </c>
      <c r="K97" s="258" t="s">
        <v>19</v>
      </c>
      <c r="L97" s="263"/>
      <c r="M97" s="264" t="s">
        <v>19</v>
      </c>
      <c r="N97" s="265" t="s">
        <v>43</v>
      </c>
      <c r="O97" s="85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6" t="s">
        <v>182</v>
      </c>
      <c r="AT97" s="216" t="s">
        <v>179</v>
      </c>
      <c r="AU97" s="216" t="s">
        <v>80</v>
      </c>
      <c r="AY97" s="18" t="s">
        <v>135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8" t="s">
        <v>80</v>
      </c>
      <c r="BK97" s="217">
        <f>ROUND(I97*H97,2)</f>
        <v>0</v>
      </c>
      <c r="BL97" s="18" t="s">
        <v>143</v>
      </c>
      <c r="BM97" s="216" t="s">
        <v>1321</v>
      </c>
    </row>
    <row r="98" s="2" customFormat="1" ht="21.75" customHeight="1">
      <c r="A98" s="39"/>
      <c r="B98" s="40"/>
      <c r="C98" s="256" t="s">
        <v>236</v>
      </c>
      <c r="D98" s="256" t="s">
        <v>179</v>
      </c>
      <c r="E98" s="257" t="s">
        <v>1322</v>
      </c>
      <c r="F98" s="258" t="s">
        <v>1323</v>
      </c>
      <c r="G98" s="259" t="s">
        <v>1291</v>
      </c>
      <c r="H98" s="260">
        <v>2</v>
      </c>
      <c r="I98" s="261"/>
      <c r="J98" s="262">
        <f>ROUND(I98*H98,2)</f>
        <v>0</v>
      </c>
      <c r="K98" s="258" t="s">
        <v>19</v>
      </c>
      <c r="L98" s="263"/>
      <c r="M98" s="264" t="s">
        <v>19</v>
      </c>
      <c r="N98" s="265" t="s">
        <v>43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182</v>
      </c>
      <c r="AT98" s="216" t="s">
        <v>179</v>
      </c>
      <c r="AU98" s="216" t="s">
        <v>80</v>
      </c>
      <c r="AY98" s="18" t="s">
        <v>135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80</v>
      </c>
      <c r="BK98" s="217">
        <f>ROUND(I98*H98,2)</f>
        <v>0</v>
      </c>
      <c r="BL98" s="18" t="s">
        <v>143</v>
      </c>
      <c r="BM98" s="216" t="s">
        <v>1324</v>
      </c>
    </row>
    <row r="99" s="2" customFormat="1" ht="16.5" customHeight="1">
      <c r="A99" s="39"/>
      <c r="B99" s="40"/>
      <c r="C99" s="256" t="s">
        <v>244</v>
      </c>
      <c r="D99" s="256" t="s">
        <v>179</v>
      </c>
      <c r="E99" s="257" t="s">
        <v>1325</v>
      </c>
      <c r="F99" s="258" t="s">
        <v>1326</v>
      </c>
      <c r="G99" s="259" t="s">
        <v>1291</v>
      </c>
      <c r="H99" s="260">
        <v>0</v>
      </c>
      <c r="I99" s="261"/>
      <c r="J99" s="262">
        <f>ROUND(I99*H99,2)</f>
        <v>0</v>
      </c>
      <c r="K99" s="258" t="s">
        <v>19</v>
      </c>
      <c r="L99" s="263"/>
      <c r="M99" s="264" t="s">
        <v>19</v>
      </c>
      <c r="N99" s="265" t="s">
        <v>43</v>
      </c>
      <c r="O99" s="85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6" t="s">
        <v>182</v>
      </c>
      <c r="AT99" s="216" t="s">
        <v>179</v>
      </c>
      <c r="AU99" s="216" t="s">
        <v>80</v>
      </c>
      <c r="AY99" s="18" t="s">
        <v>135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8" t="s">
        <v>80</v>
      </c>
      <c r="BK99" s="217">
        <f>ROUND(I99*H99,2)</f>
        <v>0</v>
      </c>
      <c r="BL99" s="18" t="s">
        <v>143</v>
      </c>
      <c r="BM99" s="216" t="s">
        <v>1327</v>
      </c>
    </row>
    <row r="100" s="13" customFormat="1">
      <c r="A100" s="13"/>
      <c r="B100" s="223"/>
      <c r="C100" s="224"/>
      <c r="D100" s="225" t="s">
        <v>148</v>
      </c>
      <c r="E100" s="226" t="s">
        <v>19</v>
      </c>
      <c r="F100" s="227" t="s">
        <v>1328</v>
      </c>
      <c r="G100" s="224"/>
      <c r="H100" s="226" t="s">
        <v>19</v>
      </c>
      <c r="I100" s="228"/>
      <c r="J100" s="224"/>
      <c r="K100" s="224"/>
      <c r="L100" s="229"/>
      <c r="M100" s="230"/>
      <c r="N100" s="231"/>
      <c r="O100" s="231"/>
      <c r="P100" s="231"/>
      <c r="Q100" s="231"/>
      <c r="R100" s="231"/>
      <c r="S100" s="231"/>
      <c r="T100" s="23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3" t="s">
        <v>148</v>
      </c>
      <c r="AU100" s="233" t="s">
        <v>80</v>
      </c>
      <c r="AV100" s="13" t="s">
        <v>80</v>
      </c>
      <c r="AW100" s="13" t="s">
        <v>33</v>
      </c>
      <c r="AX100" s="13" t="s">
        <v>72</v>
      </c>
      <c r="AY100" s="233" t="s">
        <v>135</v>
      </c>
    </row>
    <row r="101" s="15" customFormat="1">
      <c r="A101" s="15"/>
      <c r="B101" s="245"/>
      <c r="C101" s="246"/>
      <c r="D101" s="225" t="s">
        <v>148</v>
      </c>
      <c r="E101" s="247" t="s">
        <v>19</v>
      </c>
      <c r="F101" s="248" t="s">
        <v>163</v>
      </c>
      <c r="G101" s="246"/>
      <c r="H101" s="249">
        <v>0</v>
      </c>
      <c r="I101" s="250"/>
      <c r="J101" s="246"/>
      <c r="K101" s="246"/>
      <c r="L101" s="251"/>
      <c r="M101" s="252"/>
      <c r="N101" s="253"/>
      <c r="O101" s="253"/>
      <c r="P101" s="253"/>
      <c r="Q101" s="253"/>
      <c r="R101" s="253"/>
      <c r="S101" s="253"/>
      <c r="T101" s="254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5" t="s">
        <v>148</v>
      </c>
      <c r="AU101" s="255" t="s">
        <v>80</v>
      </c>
      <c r="AV101" s="15" t="s">
        <v>143</v>
      </c>
      <c r="AW101" s="15" t="s">
        <v>33</v>
      </c>
      <c r="AX101" s="15" t="s">
        <v>80</v>
      </c>
      <c r="AY101" s="255" t="s">
        <v>135</v>
      </c>
    </row>
    <row r="102" s="2" customFormat="1" ht="16.5" customHeight="1">
      <c r="A102" s="39"/>
      <c r="B102" s="40"/>
      <c r="C102" s="256" t="s">
        <v>8</v>
      </c>
      <c r="D102" s="256" t="s">
        <v>179</v>
      </c>
      <c r="E102" s="257" t="s">
        <v>1329</v>
      </c>
      <c r="F102" s="258" t="s">
        <v>1330</v>
      </c>
      <c r="G102" s="259" t="s">
        <v>1291</v>
      </c>
      <c r="H102" s="260">
        <v>2</v>
      </c>
      <c r="I102" s="261"/>
      <c r="J102" s="262">
        <f>ROUND(I102*H102,2)</f>
        <v>0</v>
      </c>
      <c r="K102" s="258" t="s">
        <v>19</v>
      </c>
      <c r="L102" s="263"/>
      <c r="M102" s="264" t="s">
        <v>19</v>
      </c>
      <c r="N102" s="265" t="s">
        <v>43</v>
      </c>
      <c r="O102" s="85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6" t="s">
        <v>182</v>
      </c>
      <c r="AT102" s="216" t="s">
        <v>179</v>
      </c>
      <c r="AU102" s="216" t="s">
        <v>80</v>
      </c>
      <c r="AY102" s="18" t="s">
        <v>135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8" t="s">
        <v>80</v>
      </c>
      <c r="BK102" s="217">
        <f>ROUND(I102*H102,2)</f>
        <v>0</v>
      </c>
      <c r="BL102" s="18" t="s">
        <v>143</v>
      </c>
      <c r="BM102" s="216" t="s">
        <v>1331</v>
      </c>
    </row>
    <row r="103" s="2" customFormat="1" ht="16.5" customHeight="1">
      <c r="A103" s="39"/>
      <c r="B103" s="40"/>
      <c r="C103" s="256" t="s">
        <v>255</v>
      </c>
      <c r="D103" s="256" t="s">
        <v>179</v>
      </c>
      <c r="E103" s="257" t="s">
        <v>1332</v>
      </c>
      <c r="F103" s="258" t="s">
        <v>1333</v>
      </c>
      <c r="G103" s="259" t="s">
        <v>1291</v>
      </c>
      <c r="H103" s="260">
        <v>2</v>
      </c>
      <c r="I103" s="261"/>
      <c r="J103" s="262">
        <f>ROUND(I103*H103,2)</f>
        <v>0</v>
      </c>
      <c r="K103" s="258" t="s">
        <v>19</v>
      </c>
      <c r="L103" s="263"/>
      <c r="M103" s="264" t="s">
        <v>19</v>
      </c>
      <c r="N103" s="265" t="s">
        <v>43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182</v>
      </c>
      <c r="AT103" s="216" t="s">
        <v>179</v>
      </c>
      <c r="AU103" s="216" t="s">
        <v>80</v>
      </c>
      <c r="AY103" s="18" t="s">
        <v>135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80</v>
      </c>
      <c r="BK103" s="217">
        <f>ROUND(I103*H103,2)</f>
        <v>0</v>
      </c>
      <c r="BL103" s="18" t="s">
        <v>143</v>
      </c>
      <c r="BM103" s="216" t="s">
        <v>1334</v>
      </c>
    </row>
    <row r="104" s="2" customFormat="1" ht="16.5" customHeight="1">
      <c r="A104" s="39"/>
      <c r="B104" s="40"/>
      <c r="C104" s="256" t="s">
        <v>261</v>
      </c>
      <c r="D104" s="256" t="s">
        <v>179</v>
      </c>
      <c r="E104" s="257" t="s">
        <v>1335</v>
      </c>
      <c r="F104" s="258" t="s">
        <v>1336</v>
      </c>
      <c r="G104" s="259" t="s">
        <v>530</v>
      </c>
      <c r="H104" s="260">
        <v>69.825000000000003</v>
      </c>
      <c r="I104" s="261"/>
      <c r="J104" s="262">
        <f>ROUND(I104*H104,2)</f>
        <v>0</v>
      </c>
      <c r="K104" s="258" t="s">
        <v>19</v>
      </c>
      <c r="L104" s="263"/>
      <c r="M104" s="264" t="s">
        <v>19</v>
      </c>
      <c r="N104" s="265" t="s">
        <v>43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182</v>
      </c>
      <c r="AT104" s="216" t="s">
        <v>179</v>
      </c>
      <c r="AU104" s="216" t="s">
        <v>80</v>
      </c>
      <c r="AY104" s="18" t="s">
        <v>135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80</v>
      </c>
      <c r="BK104" s="217">
        <f>ROUND(I104*H104,2)</f>
        <v>0</v>
      </c>
      <c r="BL104" s="18" t="s">
        <v>143</v>
      </c>
      <c r="BM104" s="216" t="s">
        <v>1337</v>
      </c>
    </row>
    <row r="105" s="2" customFormat="1" ht="16.5" customHeight="1">
      <c r="A105" s="39"/>
      <c r="B105" s="40"/>
      <c r="C105" s="256" t="s">
        <v>270</v>
      </c>
      <c r="D105" s="256" t="s">
        <v>179</v>
      </c>
      <c r="E105" s="257" t="s">
        <v>1338</v>
      </c>
      <c r="F105" s="258" t="s">
        <v>1339</v>
      </c>
      <c r="G105" s="259" t="s">
        <v>1291</v>
      </c>
      <c r="H105" s="260">
        <v>10.5</v>
      </c>
      <c r="I105" s="261"/>
      <c r="J105" s="262">
        <f>ROUND(I105*H105,2)</f>
        <v>0</v>
      </c>
      <c r="K105" s="258" t="s">
        <v>19</v>
      </c>
      <c r="L105" s="263"/>
      <c r="M105" s="264" t="s">
        <v>19</v>
      </c>
      <c r="N105" s="265" t="s">
        <v>43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182</v>
      </c>
      <c r="AT105" s="216" t="s">
        <v>179</v>
      </c>
      <c r="AU105" s="216" t="s">
        <v>80</v>
      </c>
      <c r="AY105" s="18" t="s">
        <v>135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80</v>
      </c>
      <c r="BK105" s="217">
        <f>ROUND(I105*H105,2)</f>
        <v>0</v>
      </c>
      <c r="BL105" s="18" t="s">
        <v>143</v>
      </c>
      <c r="BM105" s="216" t="s">
        <v>1340</v>
      </c>
    </row>
    <row r="106" s="2" customFormat="1" ht="16.5" customHeight="1">
      <c r="A106" s="39"/>
      <c r="B106" s="40"/>
      <c r="C106" s="256" t="s">
        <v>277</v>
      </c>
      <c r="D106" s="256" t="s">
        <v>179</v>
      </c>
      <c r="E106" s="257" t="s">
        <v>1341</v>
      </c>
      <c r="F106" s="258" t="s">
        <v>1342</v>
      </c>
      <c r="G106" s="259" t="s">
        <v>1291</v>
      </c>
      <c r="H106" s="260">
        <v>0</v>
      </c>
      <c r="I106" s="261"/>
      <c r="J106" s="262">
        <f>ROUND(I106*H106,2)</f>
        <v>0</v>
      </c>
      <c r="K106" s="258" t="s">
        <v>19</v>
      </c>
      <c r="L106" s="263"/>
      <c r="M106" s="264" t="s">
        <v>19</v>
      </c>
      <c r="N106" s="265" t="s">
        <v>43</v>
      </c>
      <c r="O106" s="85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6" t="s">
        <v>182</v>
      </c>
      <c r="AT106" s="216" t="s">
        <v>179</v>
      </c>
      <c r="AU106" s="216" t="s">
        <v>80</v>
      </c>
      <c r="AY106" s="18" t="s">
        <v>135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8" t="s">
        <v>80</v>
      </c>
      <c r="BK106" s="217">
        <f>ROUND(I106*H106,2)</f>
        <v>0</v>
      </c>
      <c r="BL106" s="18" t="s">
        <v>143</v>
      </c>
      <c r="BM106" s="216" t="s">
        <v>1343</v>
      </c>
    </row>
    <row r="107" s="13" customFormat="1">
      <c r="A107" s="13"/>
      <c r="B107" s="223"/>
      <c r="C107" s="224"/>
      <c r="D107" s="225" t="s">
        <v>148</v>
      </c>
      <c r="E107" s="226" t="s">
        <v>19</v>
      </c>
      <c r="F107" s="227" t="s">
        <v>1344</v>
      </c>
      <c r="G107" s="224"/>
      <c r="H107" s="226" t="s">
        <v>19</v>
      </c>
      <c r="I107" s="228"/>
      <c r="J107" s="224"/>
      <c r="K107" s="224"/>
      <c r="L107" s="229"/>
      <c r="M107" s="230"/>
      <c r="N107" s="231"/>
      <c r="O107" s="231"/>
      <c r="P107" s="231"/>
      <c r="Q107" s="231"/>
      <c r="R107" s="231"/>
      <c r="S107" s="231"/>
      <c r="T107" s="23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3" t="s">
        <v>148</v>
      </c>
      <c r="AU107" s="233" t="s">
        <v>80</v>
      </c>
      <c r="AV107" s="13" t="s">
        <v>80</v>
      </c>
      <c r="AW107" s="13" t="s">
        <v>33</v>
      </c>
      <c r="AX107" s="13" t="s">
        <v>72</v>
      </c>
      <c r="AY107" s="233" t="s">
        <v>135</v>
      </c>
    </row>
    <row r="108" s="15" customFormat="1">
      <c r="A108" s="15"/>
      <c r="B108" s="245"/>
      <c r="C108" s="246"/>
      <c r="D108" s="225" t="s">
        <v>148</v>
      </c>
      <c r="E108" s="247" t="s">
        <v>19</v>
      </c>
      <c r="F108" s="248" t="s">
        <v>163</v>
      </c>
      <c r="G108" s="246"/>
      <c r="H108" s="249">
        <v>0</v>
      </c>
      <c r="I108" s="250"/>
      <c r="J108" s="246"/>
      <c r="K108" s="246"/>
      <c r="L108" s="251"/>
      <c r="M108" s="252"/>
      <c r="N108" s="253"/>
      <c r="O108" s="253"/>
      <c r="P108" s="253"/>
      <c r="Q108" s="253"/>
      <c r="R108" s="253"/>
      <c r="S108" s="253"/>
      <c r="T108" s="254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55" t="s">
        <v>148</v>
      </c>
      <c r="AU108" s="255" t="s">
        <v>80</v>
      </c>
      <c r="AV108" s="15" t="s">
        <v>143</v>
      </c>
      <c r="AW108" s="15" t="s">
        <v>33</v>
      </c>
      <c r="AX108" s="15" t="s">
        <v>80</v>
      </c>
      <c r="AY108" s="255" t="s">
        <v>135</v>
      </c>
    </row>
    <row r="109" s="12" customFormat="1" ht="25.92" customHeight="1">
      <c r="A109" s="12"/>
      <c r="B109" s="189"/>
      <c r="C109" s="190"/>
      <c r="D109" s="191" t="s">
        <v>71</v>
      </c>
      <c r="E109" s="192" t="s">
        <v>1345</v>
      </c>
      <c r="F109" s="192" t="s">
        <v>1346</v>
      </c>
      <c r="G109" s="190"/>
      <c r="H109" s="190"/>
      <c r="I109" s="193"/>
      <c r="J109" s="194">
        <f>BK109</f>
        <v>0</v>
      </c>
      <c r="K109" s="190"/>
      <c r="L109" s="195"/>
      <c r="M109" s="196"/>
      <c r="N109" s="197"/>
      <c r="O109" s="197"/>
      <c r="P109" s="198">
        <f>SUM(P110:P127)</f>
        <v>0</v>
      </c>
      <c r="Q109" s="197"/>
      <c r="R109" s="198">
        <f>SUM(R110:R127)</f>
        <v>0</v>
      </c>
      <c r="S109" s="197"/>
      <c r="T109" s="199">
        <f>SUM(T110:T127)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00" t="s">
        <v>80</v>
      </c>
      <c r="AT109" s="201" t="s">
        <v>71</v>
      </c>
      <c r="AU109" s="201" t="s">
        <v>72</v>
      </c>
      <c r="AY109" s="200" t="s">
        <v>135</v>
      </c>
      <c r="BK109" s="202">
        <f>SUM(BK110:BK127)</f>
        <v>0</v>
      </c>
    </row>
    <row r="110" s="2" customFormat="1" ht="16.5" customHeight="1">
      <c r="A110" s="39"/>
      <c r="B110" s="40"/>
      <c r="C110" s="205" t="s">
        <v>282</v>
      </c>
      <c r="D110" s="205" t="s">
        <v>138</v>
      </c>
      <c r="E110" s="206" t="s">
        <v>1347</v>
      </c>
      <c r="F110" s="207" t="s">
        <v>1348</v>
      </c>
      <c r="G110" s="208" t="s">
        <v>1221</v>
      </c>
      <c r="H110" s="209">
        <v>0.10000000000000001</v>
      </c>
      <c r="I110" s="210"/>
      <c r="J110" s="211">
        <f>ROUND(I110*H110,2)</f>
        <v>0</v>
      </c>
      <c r="K110" s="207" t="s">
        <v>19</v>
      </c>
      <c r="L110" s="45"/>
      <c r="M110" s="212" t="s">
        <v>19</v>
      </c>
      <c r="N110" s="213" t="s">
        <v>43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143</v>
      </c>
      <c r="AT110" s="216" t="s">
        <v>138</v>
      </c>
      <c r="AU110" s="216" t="s">
        <v>80</v>
      </c>
      <c r="AY110" s="18" t="s">
        <v>135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80</v>
      </c>
      <c r="BK110" s="217">
        <f>ROUND(I110*H110,2)</f>
        <v>0</v>
      </c>
      <c r="BL110" s="18" t="s">
        <v>143</v>
      </c>
      <c r="BM110" s="216" t="s">
        <v>1349</v>
      </c>
    </row>
    <row r="111" s="2" customFormat="1" ht="16.5" customHeight="1">
      <c r="A111" s="39"/>
      <c r="B111" s="40"/>
      <c r="C111" s="205" t="s">
        <v>7</v>
      </c>
      <c r="D111" s="205" t="s">
        <v>138</v>
      </c>
      <c r="E111" s="206" t="s">
        <v>1350</v>
      </c>
      <c r="F111" s="207" t="s">
        <v>1351</v>
      </c>
      <c r="G111" s="208" t="s">
        <v>1291</v>
      </c>
      <c r="H111" s="209">
        <v>2</v>
      </c>
      <c r="I111" s="210"/>
      <c r="J111" s="211">
        <f>ROUND(I111*H111,2)</f>
        <v>0</v>
      </c>
      <c r="K111" s="207" t="s">
        <v>19</v>
      </c>
      <c r="L111" s="45"/>
      <c r="M111" s="212" t="s">
        <v>19</v>
      </c>
      <c r="N111" s="213" t="s">
        <v>43</v>
      </c>
      <c r="O111" s="85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6" t="s">
        <v>143</v>
      </c>
      <c r="AT111" s="216" t="s">
        <v>138</v>
      </c>
      <c r="AU111" s="216" t="s">
        <v>80</v>
      </c>
      <c r="AY111" s="18" t="s">
        <v>135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8" t="s">
        <v>80</v>
      </c>
      <c r="BK111" s="217">
        <f>ROUND(I111*H111,2)</f>
        <v>0</v>
      </c>
      <c r="BL111" s="18" t="s">
        <v>143</v>
      </c>
      <c r="BM111" s="216" t="s">
        <v>1352</v>
      </c>
    </row>
    <row r="112" s="2" customFormat="1" ht="16.5" customHeight="1">
      <c r="A112" s="39"/>
      <c r="B112" s="40"/>
      <c r="C112" s="205" t="s">
        <v>294</v>
      </c>
      <c r="D112" s="205" t="s">
        <v>138</v>
      </c>
      <c r="E112" s="206" t="s">
        <v>1353</v>
      </c>
      <c r="F112" s="207" t="s">
        <v>1354</v>
      </c>
      <c r="G112" s="208" t="s">
        <v>289</v>
      </c>
      <c r="H112" s="209">
        <v>55</v>
      </c>
      <c r="I112" s="210"/>
      <c r="J112" s="211">
        <f>ROUND(I112*H112,2)</f>
        <v>0</v>
      </c>
      <c r="K112" s="207" t="s">
        <v>19</v>
      </c>
      <c r="L112" s="45"/>
      <c r="M112" s="212" t="s">
        <v>19</v>
      </c>
      <c r="N112" s="213" t="s">
        <v>43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143</v>
      </c>
      <c r="AT112" s="216" t="s">
        <v>138</v>
      </c>
      <c r="AU112" s="216" t="s">
        <v>80</v>
      </c>
      <c r="AY112" s="18" t="s">
        <v>135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80</v>
      </c>
      <c r="BK112" s="217">
        <f>ROUND(I112*H112,2)</f>
        <v>0</v>
      </c>
      <c r="BL112" s="18" t="s">
        <v>143</v>
      </c>
      <c r="BM112" s="216" t="s">
        <v>1355</v>
      </c>
    </row>
    <row r="113" s="2" customFormat="1" ht="16.5" customHeight="1">
      <c r="A113" s="39"/>
      <c r="B113" s="40"/>
      <c r="C113" s="205" t="s">
        <v>302</v>
      </c>
      <c r="D113" s="205" t="s">
        <v>138</v>
      </c>
      <c r="E113" s="206" t="s">
        <v>1356</v>
      </c>
      <c r="F113" s="207" t="s">
        <v>1357</v>
      </c>
      <c r="G113" s="208" t="s">
        <v>289</v>
      </c>
      <c r="H113" s="209">
        <v>5</v>
      </c>
      <c r="I113" s="210"/>
      <c r="J113" s="211">
        <f>ROUND(I113*H113,2)</f>
        <v>0</v>
      </c>
      <c r="K113" s="207" t="s">
        <v>19</v>
      </c>
      <c r="L113" s="45"/>
      <c r="M113" s="212" t="s">
        <v>19</v>
      </c>
      <c r="N113" s="213" t="s">
        <v>43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143</v>
      </c>
      <c r="AT113" s="216" t="s">
        <v>138</v>
      </c>
      <c r="AU113" s="216" t="s">
        <v>80</v>
      </c>
      <c r="AY113" s="18" t="s">
        <v>135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80</v>
      </c>
      <c r="BK113" s="217">
        <f>ROUND(I113*H113,2)</f>
        <v>0</v>
      </c>
      <c r="BL113" s="18" t="s">
        <v>143</v>
      </c>
      <c r="BM113" s="216" t="s">
        <v>1358</v>
      </c>
    </row>
    <row r="114" s="2" customFormat="1" ht="16.5" customHeight="1">
      <c r="A114" s="39"/>
      <c r="B114" s="40"/>
      <c r="C114" s="205" t="s">
        <v>307</v>
      </c>
      <c r="D114" s="205" t="s">
        <v>138</v>
      </c>
      <c r="E114" s="206" t="s">
        <v>1359</v>
      </c>
      <c r="F114" s="207" t="s">
        <v>1360</v>
      </c>
      <c r="G114" s="208" t="s">
        <v>289</v>
      </c>
      <c r="H114" s="209">
        <v>10</v>
      </c>
      <c r="I114" s="210"/>
      <c r="J114" s="211">
        <f>ROUND(I114*H114,2)</f>
        <v>0</v>
      </c>
      <c r="K114" s="207" t="s">
        <v>19</v>
      </c>
      <c r="L114" s="45"/>
      <c r="M114" s="212" t="s">
        <v>19</v>
      </c>
      <c r="N114" s="213" t="s">
        <v>43</v>
      </c>
      <c r="O114" s="85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6" t="s">
        <v>143</v>
      </c>
      <c r="AT114" s="216" t="s">
        <v>138</v>
      </c>
      <c r="AU114" s="216" t="s">
        <v>80</v>
      </c>
      <c r="AY114" s="18" t="s">
        <v>135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8" t="s">
        <v>80</v>
      </c>
      <c r="BK114" s="217">
        <f>ROUND(I114*H114,2)</f>
        <v>0</v>
      </c>
      <c r="BL114" s="18" t="s">
        <v>143</v>
      </c>
      <c r="BM114" s="216" t="s">
        <v>1361</v>
      </c>
    </row>
    <row r="115" s="2" customFormat="1" ht="16.5" customHeight="1">
      <c r="A115" s="39"/>
      <c r="B115" s="40"/>
      <c r="C115" s="205" t="s">
        <v>313</v>
      </c>
      <c r="D115" s="205" t="s">
        <v>138</v>
      </c>
      <c r="E115" s="206" t="s">
        <v>1362</v>
      </c>
      <c r="F115" s="207" t="s">
        <v>1363</v>
      </c>
      <c r="G115" s="208" t="s">
        <v>289</v>
      </c>
      <c r="H115" s="209">
        <v>30</v>
      </c>
      <c r="I115" s="210"/>
      <c r="J115" s="211">
        <f>ROUND(I115*H115,2)</f>
        <v>0</v>
      </c>
      <c r="K115" s="207" t="s">
        <v>19</v>
      </c>
      <c r="L115" s="45"/>
      <c r="M115" s="212" t="s">
        <v>19</v>
      </c>
      <c r="N115" s="213" t="s">
        <v>43</v>
      </c>
      <c r="O115" s="85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143</v>
      </c>
      <c r="AT115" s="216" t="s">
        <v>138</v>
      </c>
      <c r="AU115" s="216" t="s">
        <v>80</v>
      </c>
      <c r="AY115" s="18" t="s">
        <v>135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80</v>
      </c>
      <c r="BK115" s="217">
        <f>ROUND(I115*H115,2)</f>
        <v>0</v>
      </c>
      <c r="BL115" s="18" t="s">
        <v>143</v>
      </c>
      <c r="BM115" s="216" t="s">
        <v>1364</v>
      </c>
    </row>
    <row r="116" s="2" customFormat="1" ht="16.5" customHeight="1">
      <c r="A116" s="39"/>
      <c r="B116" s="40"/>
      <c r="C116" s="205" t="s">
        <v>325</v>
      </c>
      <c r="D116" s="205" t="s">
        <v>138</v>
      </c>
      <c r="E116" s="206" t="s">
        <v>1365</v>
      </c>
      <c r="F116" s="207" t="s">
        <v>1366</v>
      </c>
      <c r="G116" s="208" t="s">
        <v>289</v>
      </c>
      <c r="H116" s="209">
        <v>5</v>
      </c>
      <c r="I116" s="210"/>
      <c r="J116" s="211">
        <f>ROUND(I116*H116,2)</f>
        <v>0</v>
      </c>
      <c r="K116" s="207" t="s">
        <v>19</v>
      </c>
      <c r="L116" s="45"/>
      <c r="M116" s="212" t="s">
        <v>19</v>
      </c>
      <c r="N116" s="213" t="s">
        <v>43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143</v>
      </c>
      <c r="AT116" s="216" t="s">
        <v>138</v>
      </c>
      <c r="AU116" s="216" t="s">
        <v>80</v>
      </c>
      <c r="AY116" s="18" t="s">
        <v>135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80</v>
      </c>
      <c r="BK116" s="217">
        <f>ROUND(I116*H116,2)</f>
        <v>0</v>
      </c>
      <c r="BL116" s="18" t="s">
        <v>143</v>
      </c>
      <c r="BM116" s="216" t="s">
        <v>1367</v>
      </c>
    </row>
    <row r="117" s="2" customFormat="1" ht="16.5" customHeight="1">
      <c r="A117" s="39"/>
      <c r="B117" s="40"/>
      <c r="C117" s="205" t="s">
        <v>339</v>
      </c>
      <c r="D117" s="205" t="s">
        <v>138</v>
      </c>
      <c r="E117" s="206" t="s">
        <v>1368</v>
      </c>
      <c r="F117" s="207" t="s">
        <v>1369</v>
      </c>
      <c r="G117" s="208" t="s">
        <v>289</v>
      </c>
      <c r="H117" s="209">
        <v>10</v>
      </c>
      <c r="I117" s="210"/>
      <c r="J117" s="211">
        <f>ROUND(I117*H117,2)</f>
        <v>0</v>
      </c>
      <c r="K117" s="207" t="s">
        <v>19</v>
      </c>
      <c r="L117" s="45"/>
      <c r="M117" s="212" t="s">
        <v>19</v>
      </c>
      <c r="N117" s="213" t="s">
        <v>43</v>
      </c>
      <c r="O117" s="85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6" t="s">
        <v>143</v>
      </c>
      <c r="AT117" s="216" t="s">
        <v>138</v>
      </c>
      <c r="AU117" s="216" t="s">
        <v>80</v>
      </c>
      <c r="AY117" s="18" t="s">
        <v>135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8" t="s">
        <v>80</v>
      </c>
      <c r="BK117" s="217">
        <f>ROUND(I117*H117,2)</f>
        <v>0</v>
      </c>
      <c r="BL117" s="18" t="s">
        <v>143</v>
      </c>
      <c r="BM117" s="216" t="s">
        <v>1370</v>
      </c>
    </row>
    <row r="118" s="2" customFormat="1" ht="16.5" customHeight="1">
      <c r="A118" s="39"/>
      <c r="B118" s="40"/>
      <c r="C118" s="205" t="s">
        <v>347</v>
      </c>
      <c r="D118" s="205" t="s">
        <v>138</v>
      </c>
      <c r="E118" s="206" t="s">
        <v>1371</v>
      </c>
      <c r="F118" s="207" t="s">
        <v>1372</v>
      </c>
      <c r="G118" s="208" t="s">
        <v>289</v>
      </c>
      <c r="H118" s="209">
        <v>60</v>
      </c>
      <c r="I118" s="210"/>
      <c r="J118" s="211">
        <f>ROUND(I118*H118,2)</f>
        <v>0</v>
      </c>
      <c r="K118" s="207" t="s">
        <v>19</v>
      </c>
      <c r="L118" s="45"/>
      <c r="M118" s="212" t="s">
        <v>19</v>
      </c>
      <c r="N118" s="213" t="s">
        <v>43</v>
      </c>
      <c r="O118" s="85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143</v>
      </c>
      <c r="AT118" s="216" t="s">
        <v>138</v>
      </c>
      <c r="AU118" s="216" t="s">
        <v>80</v>
      </c>
      <c r="AY118" s="18" t="s">
        <v>135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80</v>
      </c>
      <c r="BK118" s="217">
        <f>ROUND(I118*H118,2)</f>
        <v>0</v>
      </c>
      <c r="BL118" s="18" t="s">
        <v>143</v>
      </c>
      <c r="BM118" s="216" t="s">
        <v>1373</v>
      </c>
    </row>
    <row r="119" s="2" customFormat="1" ht="16.5" customHeight="1">
      <c r="A119" s="39"/>
      <c r="B119" s="40"/>
      <c r="C119" s="205" t="s">
        <v>358</v>
      </c>
      <c r="D119" s="205" t="s">
        <v>138</v>
      </c>
      <c r="E119" s="206" t="s">
        <v>1374</v>
      </c>
      <c r="F119" s="207" t="s">
        <v>1375</v>
      </c>
      <c r="G119" s="208" t="s">
        <v>188</v>
      </c>
      <c r="H119" s="209">
        <v>26</v>
      </c>
      <c r="I119" s="210"/>
      <c r="J119" s="211">
        <f>ROUND(I119*H119,2)</f>
        <v>0</v>
      </c>
      <c r="K119" s="207" t="s">
        <v>19</v>
      </c>
      <c r="L119" s="45"/>
      <c r="M119" s="212" t="s">
        <v>19</v>
      </c>
      <c r="N119" s="213" t="s">
        <v>43</v>
      </c>
      <c r="O119" s="85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6" t="s">
        <v>143</v>
      </c>
      <c r="AT119" s="216" t="s">
        <v>138</v>
      </c>
      <c r="AU119" s="216" t="s">
        <v>80</v>
      </c>
      <c r="AY119" s="18" t="s">
        <v>135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80</v>
      </c>
      <c r="BK119" s="217">
        <f>ROUND(I119*H119,2)</f>
        <v>0</v>
      </c>
      <c r="BL119" s="18" t="s">
        <v>143</v>
      </c>
      <c r="BM119" s="216" t="s">
        <v>1376</v>
      </c>
    </row>
    <row r="120" s="2" customFormat="1" ht="16.5" customHeight="1">
      <c r="A120" s="39"/>
      <c r="B120" s="40"/>
      <c r="C120" s="205" t="s">
        <v>364</v>
      </c>
      <c r="D120" s="205" t="s">
        <v>138</v>
      </c>
      <c r="E120" s="206" t="s">
        <v>1377</v>
      </c>
      <c r="F120" s="207" t="s">
        <v>1378</v>
      </c>
      <c r="G120" s="208" t="s">
        <v>141</v>
      </c>
      <c r="H120" s="209">
        <v>1.6000000000000001</v>
      </c>
      <c r="I120" s="210"/>
      <c r="J120" s="211">
        <f>ROUND(I120*H120,2)</f>
        <v>0</v>
      </c>
      <c r="K120" s="207" t="s">
        <v>19</v>
      </c>
      <c r="L120" s="45"/>
      <c r="M120" s="212" t="s">
        <v>19</v>
      </c>
      <c r="N120" s="213" t="s">
        <v>43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143</v>
      </c>
      <c r="AT120" s="216" t="s">
        <v>138</v>
      </c>
      <c r="AU120" s="216" t="s">
        <v>80</v>
      </c>
      <c r="AY120" s="18" t="s">
        <v>135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80</v>
      </c>
      <c r="BK120" s="217">
        <f>ROUND(I120*H120,2)</f>
        <v>0</v>
      </c>
      <c r="BL120" s="18" t="s">
        <v>143</v>
      </c>
      <c r="BM120" s="216" t="s">
        <v>1379</v>
      </c>
    </row>
    <row r="121" s="2" customFormat="1" ht="16.5" customHeight="1">
      <c r="A121" s="39"/>
      <c r="B121" s="40"/>
      <c r="C121" s="205" t="s">
        <v>371</v>
      </c>
      <c r="D121" s="205" t="s">
        <v>138</v>
      </c>
      <c r="E121" s="206" t="s">
        <v>1380</v>
      </c>
      <c r="F121" s="207" t="s">
        <v>1381</v>
      </c>
      <c r="G121" s="208" t="s">
        <v>289</v>
      </c>
      <c r="H121" s="209">
        <v>4</v>
      </c>
      <c r="I121" s="210"/>
      <c r="J121" s="211">
        <f>ROUND(I121*H121,2)</f>
        <v>0</v>
      </c>
      <c r="K121" s="207" t="s">
        <v>19</v>
      </c>
      <c r="L121" s="45"/>
      <c r="M121" s="212" t="s">
        <v>19</v>
      </c>
      <c r="N121" s="213" t="s">
        <v>43</v>
      </c>
      <c r="O121" s="85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6" t="s">
        <v>143</v>
      </c>
      <c r="AT121" s="216" t="s">
        <v>138</v>
      </c>
      <c r="AU121" s="216" t="s">
        <v>80</v>
      </c>
      <c r="AY121" s="18" t="s">
        <v>135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8" t="s">
        <v>80</v>
      </c>
      <c r="BK121" s="217">
        <f>ROUND(I121*H121,2)</f>
        <v>0</v>
      </c>
      <c r="BL121" s="18" t="s">
        <v>143</v>
      </c>
      <c r="BM121" s="216" t="s">
        <v>1382</v>
      </c>
    </row>
    <row r="122" s="2" customFormat="1" ht="16.5" customHeight="1">
      <c r="A122" s="39"/>
      <c r="B122" s="40"/>
      <c r="C122" s="205" t="s">
        <v>377</v>
      </c>
      <c r="D122" s="205" t="s">
        <v>138</v>
      </c>
      <c r="E122" s="206" t="s">
        <v>1383</v>
      </c>
      <c r="F122" s="207" t="s">
        <v>1384</v>
      </c>
      <c r="G122" s="208" t="s">
        <v>289</v>
      </c>
      <c r="H122" s="209">
        <v>70</v>
      </c>
      <c r="I122" s="210"/>
      <c r="J122" s="211">
        <f>ROUND(I122*H122,2)</f>
        <v>0</v>
      </c>
      <c r="K122" s="207" t="s">
        <v>19</v>
      </c>
      <c r="L122" s="45"/>
      <c r="M122" s="212" t="s">
        <v>19</v>
      </c>
      <c r="N122" s="213" t="s">
        <v>43</v>
      </c>
      <c r="O122" s="85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6" t="s">
        <v>143</v>
      </c>
      <c r="AT122" s="216" t="s">
        <v>138</v>
      </c>
      <c r="AU122" s="216" t="s">
        <v>80</v>
      </c>
      <c r="AY122" s="18" t="s">
        <v>135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8" t="s">
        <v>80</v>
      </c>
      <c r="BK122" s="217">
        <f>ROUND(I122*H122,2)</f>
        <v>0</v>
      </c>
      <c r="BL122" s="18" t="s">
        <v>143</v>
      </c>
      <c r="BM122" s="216" t="s">
        <v>1385</v>
      </c>
    </row>
    <row r="123" s="2" customFormat="1" ht="16.5" customHeight="1">
      <c r="A123" s="39"/>
      <c r="B123" s="40"/>
      <c r="C123" s="205" t="s">
        <v>386</v>
      </c>
      <c r="D123" s="205" t="s">
        <v>138</v>
      </c>
      <c r="E123" s="206" t="s">
        <v>1386</v>
      </c>
      <c r="F123" s="207" t="s">
        <v>1387</v>
      </c>
      <c r="G123" s="208" t="s">
        <v>289</v>
      </c>
      <c r="H123" s="209">
        <v>60</v>
      </c>
      <c r="I123" s="210"/>
      <c r="J123" s="211">
        <f>ROUND(I123*H123,2)</f>
        <v>0</v>
      </c>
      <c r="K123" s="207" t="s">
        <v>19</v>
      </c>
      <c r="L123" s="45"/>
      <c r="M123" s="212" t="s">
        <v>19</v>
      </c>
      <c r="N123" s="213" t="s">
        <v>43</v>
      </c>
      <c r="O123" s="85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143</v>
      </c>
      <c r="AT123" s="216" t="s">
        <v>138</v>
      </c>
      <c r="AU123" s="216" t="s">
        <v>80</v>
      </c>
      <c r="AY123" s="18" t="s">
        <v>135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80</v>
      </c>
      <c r="BK123" s="217">
        <f>ROUND(I123*H123,2)</f>
        <v>0</v>
      </c>
      <c r="BL123" s="18" t="s">
        <v>143</v>
      </c>
      <c r="BM123" s="216" t="s">
        <v>1388</v>
      </c>
    </row>
    <row r="124" s="2" customFormat="1" ht="16.5" customHeight="1">
      <c r="A124" s="39"/>
      <c r="B124" s="40"/>
      <c r="C124" s="205" t="s">
        <v>391</v>
      </c>
      <c r="D124" s="205" t="s">
        <v>138</v>
      </c>
      <c r="E124" s="206" t="s">
        <v>1389</v>
      </c>
      <c r="F124" s="207" t="s">
        <v>1390</v>
      </c>
      <c r="G124" s="208" t="s">
        <v>170</v>
      </c>
      <c r="H124" s="209">
        <v>6</v>
      </c>
      <c r="I124" s="210"/>
      <c r="J124" s="211">
        <f>ROUND(I124*H124,2)</f>
        <v>0</v>
      </c>
      <c r="K124" s="207" t="s">
        <v>19</v>
      </c>
      <c r="L124" s="45"/>
      <c r="M124" s="212" t="s">
        <v>19</v>
      </c>
      <c r="N124" s="213" t="s">
        <v>43</v>
      </c>
      <c r="O124" s="85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6" t="s">
        <v>143</v>
      </c>
      <c r="AT124" s="216" t="s">
        <v>138</v>
      </c>
      <c r="AU124" s="216" t="s">
        <v>80</v>
      </c>
      <c r="AY124" s="18" t="s">
        <v>135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8" t="s">
        <v>80</v>
      </c>
      <c r="BK124" s="217">
        <f>ROUND(I124*H124,2)</f>
        <v>0</v>
      </c>
      <c r="BL124" s="18" t="s">
        <v>143</v>
      </c>
      <c r="BM124" s="216" t="s">
        <v>1391</v>
      </c>
    </row>
    <row r="125" s="2" customFormat="1" ht="16.5" customHeight="1">
      <c r="A125" s="39"/>
      <c r="B125" s="40"/>
      <c r="C125" s="205" t="s">
        <v>397</v>
      </c>
      <c r="D125" s="205" t="s">
        <v>138</v>
      </c>
      <c r="E125" s="206" t="s">
        <v>1392</v>
      </c>
      <c r="F125" s="207" t="s">
        <v>1393</v>
      </c>
      <c r="G125" s="208" t="s">
        <v>170</v>
      </c>
      <c r="H125" s="209">
        <v>12</v>
      </c>
      <c r="I125" s="210"/>
      <c r="J125" s="211">
        <f>ROUND(I125*H125,2)</f>
        <v>0</v>
      </c>
      <c r="K125" s="207" t="s">
        <v>19</v>
      </c>
      <c r="L125" s="45"/>
      <c r="M125" s="212" t="s">
        <v>19</v>
      </c>
      <c r="N125" s="213" t="s">
        <v>43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143</v>
      </c>
      <c r="AT125" s="216" t="s">
        <v>138</v>
      </c>
      <c r="AU125" s="216" t="s">
        <v>80</v>
      </c>
      <c r="AY125" s="18" t="s">
        <v>135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80</v>
      </c>
      <c r="BK125" s="217">
        <f>ROUND(I125*H125,2)</f>
        <v>0</v>
      </c>
      <c r="BL125" s="18" t="s">
        <v>143</v>
      </c>
      <c r="BM125" s="216" t="s">
        <v>1394</v>
      </c>
    </row>
    <row r="126" s="2" customFormat="1" ht="16.5" customHeight="1">
      <c r="A126" s="39"/>
      <c r="B126" s="40"/>
      <c r="C126" s="205" t="s">
        <v>404</v>
      </c>
      <c r="D126" s="205" t="s">
        <v>138</v>
      </c>
      <c r="E126" s="206" t="s">
        <v>1395</v>
      </c>
      <c r="F126" s="207" t="s">
        <v>1396</v>
      </c>
      <c r="G126" s="208" t="s">
        <v>1397</v>
      </c>
      <c r="H126" s="209">
        <v>0.90000000000000002</v>
      </c>
      <c r="I126" s="210"/>
      <c r="J126" s="211">
        <f>ROUND(I126*H126,2)</f>
        <v>0</v>
      </c>
      <c r="K126" s="207" t="s">
        <v>19</v>
      </c>
      <c r="L126" s="45"/>
      <c r="M126" s="212" t="s">
        <v>19</v>
      </c>
      <c r="N126" s="213" t="s">
        <v>43</v>
      </c>
      <c r="O126" s="85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6" t="s">
        <v>143</v>
      </c>
      <c r="AT126" s="216" t="s">
        <v>138</v>
      </c>
      <c r="AU126" s="216" t="s">
        <v>80</v>
      </c>
      <c r="AY126" s="18" t="s">
        <v>135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80</v>
      </c>
      <c r="BK126" s="217">
        <f>ROUND(I126*H126,2)</f>
        <v>0</v>
      </c>
      <c r="BL126" s="18" t="s">
        <v>143</v>
      </c>
      <c r="BM126" s="216" t="s">
        <v>1398</v>
      </c>
    </row>
    <row r="127" s="2" customFormat="1" ht="16.5" customHeight="1">
      <c r="A127" s="39"/>
      <c r="B127" s="40"/>
      <c r="C127" s="205" t="s">
        <v>406</v>
      </c>
      <c r="D127" s="205" t="s">
        <v>138</v>
      </c>
      <c r="E127" s="206" t="s">
        <v>1399</v>
      </c>
      <c r="F127" s="207" t="s">
        <v>1400</v>
      </c>
      <c r="G127" s="208" t="s">
        <v>289</v>
      </c>
      <c r="H127" s="209">
        <v>20</v>
      </c>
      <c r="I127" s="210"/>
      <c r="J127" s="211">
        <f>ROUND(I127*H127,2)</f>
        <v>0</v>
      </c>
      <c r="K127" s="207" t="s">
        <v>19</v>
      </c>
      <c r="L127" s="45"/>
      <c r="M127" s="212" t="s">
        <v>19</v>
      </c>
      <c r="N127" s="213" t="s">
        <v>43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143</v>
      </c>
      <c r="AT127" s="216" t="s">
        <v>138</v>
      </c>
      <c r="AU127" s="216" t="s">
        <v>80</v>
      </c>
      <c r="AY127" s="18" t="s">
        <v>135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80</v>
      </c>
      <c r="BK127" s="217">
        <f>ROUND(I127*H127,2)</f>
        <v>0</v>
      </c>
      <c r="BL127" s="18" t="s">
        <v>143</v>
      </c>
      <c r="BM127" s="216" t="s">
        <v>1401</v>
      </c>
    </row>
    <row r="128" s="12" customFormat="1" ht="25.92" customHeight="1">
      <c r="A128" s="12"/>
      <c r="B128" s="189"/>
      <c r="C128" s="190"/>
      <c r="D128" s="191" t="s">
        <v>71</v>
      </c>
      <c r="E128" s="192" t="s">
        <v>1402</v>
      </c>
      <c r="F128" s="192" t="s">
        <v>1403</v>
      </c>
      <c r="G128" s="190"/>
      <c r="H128" s="190"/>
      <c r="I128" s="193"/>
      <c r="J128" s="194">
        <f>BK128</f>
        <v>0</v>
      </c>
      <c r="K128" s="190"/>
      <c r="L128" s="195"/>
      <c r="M128" s="196"/>
      <c r="N128" s="197"/>
      <c r="O128" s="197"/>
      <c r="P128" s="198">
        <f>SUM(P129:P134)</f>
        <v>0</v>
      </c>
      <c r="Q128" s="197"/>
      <c r="R128" s="198">
        <f>SUM(R129:R134)</f>
        <v>0</v>
      </c>
      <c r="S128" s="197"/>
      <c r="T128" s="199">
        <f>SUM(T129:T134)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0" t="s">
        <v>80</v>
      </c>
      <c r="AT128" s="201" t="s">
        <v>71</v>
      </c>
      <c r="AU128" s="201" t="s">
        <v>72</v>
      </c>
      <c r="AY128" s="200" t="s">
        <v>135</v>
      </c>
      <c r="BK128" s="202">
        <f>SUM(BK129:BK134)</f>
        <v>0</v>
      </c>
    </row>
    <row r="129" s="2" customFormat="1" ht="16.5" customHeight="1">
      <c r="A129" s="39"/>
      <c r="B129" s="40"/>
      <c r="C129" s="205" t="s">
        <v>408</v>
      </c>
      <c r="D129" s="205" t="s">
        <v>138</v>
      </c>
      <c r="E129" s="206" t="s">
        <v>1404</v>
      </c>
      <c r="F129" s="207" t="s">
        <v>1405</v>
      </c>
      <c r="G129" s="208" t="s">
        <v>1406</v>
      </c>
      <c r="H129" s="209">
        <v>1</v>
      </c>
      <c r="I129" s="210"/>
      <c r="J129" s="211">
        <f>ROUND(I129*H129,2)</f>
        <v>0</v>
      </c>
      <c r="K129" s="207" t="s">
        <v>19</v>
      </c>
      <c r="L129" s="45"/>
      <c r="M129" s="212" t="s">
        <v>19</v>
      </c>
      <c r="N129" s="213" t="s">
        <v>43</v>
      </c>
      <c r="O129" s="85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6" t="s">
        <v>143</v>
      </c>
      <c r="AT129" s="216" t="s">
        <v>138</v>
      </c>
      <c r="AU129" s="216" t="s">
        <v>80</v>
      </c>
      <c r="AY129" s="18" t="s">
        <v>135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80</v>
      </c>
      <c r="BK129" s="217">
        <f>ROUND(I129*H129,2)</f>
        <v>0</v>
      </c>
      <c r="BL129" s="18" t="s">
        <v>143</v>
      </c>
      <c r="BM129" s="216" t="s">
        <v>1407</v>
      </c>
    </row>
    <row r="130" s="2" customFormat="1" ht="16.5" customHeight="1">
      <c r="A130" s="39"/>
      <c r="B130" s="40"/>
      <c r="C130" s="205" t="s">
        <v>412</v>
      </c>
      <c r="D130" s="205" t="s">
        <v>138</v>
      </c>
      <c r="E130" s="206" t="s">
        <v>1408</v>
      </c>
      <c r="F130" s="207" t="s">
        <v>1409</v>
      </c>
      <c r="G130" s="208" t="s">
        <v>1406</v>
      </c>
      <c r="H130" s="209">
        <v>1</v>
      </c>
      <c r="I130" s="210"/>
      <c r="J130" s="211">
        <f>ROUND(I130*H130,2)</f>
        <v>0</v>
      </c>
      <c r="K130" s="207" t="s">
        <v>19</v>
      </c>
      <c r="L130" s="45"/>
      <c r="M130" s="212" t="s">
        <v>19</v>
      </c>
      <c r="N130" s="213" t="s">
        <v>43</v>
      </c>
      <c r="O130" s="85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143</v>
      </c>
      <c r="AT130" s="216" t="s">
        <v>138</v>
      </c>
      <c r="AU130" s="216" t="s">
        <v>80</v>
      </c>
      <c r="AY130" s="18" t="s">
        <v>135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80</v>
      </c>
      <c r="BK130" s="217">
        <f>ROUND(I130*H130,2)</f>
        <v>0</v>
      </c>
      <c r="BL130" s="18" t="s">
        <v>143</v>
      </c>
      <c r="BM130" s="216" t="s">
        <v>1410</v>
      </c>
    </row>
    <row r="131" s="2" customFormat="1" ht="16.5" customHeight="1">
      <c r="A131" s="39"/>
      <c r="B131" s="40"/>
      <c r="C131" s="205" t="s">
        <v>276</v>
      </c>
      <c r="D131" s="205" t="s">
        <v>138</v>
      </c>
      <c r="E131" s="206" t="s">
        <v>1411</v>
      </c>
      <c r="F131" s="207" t="s">
        <v>1412</v>
      </c>
      <c r="G131" s="208" t="s">
        <v>1406</v>
      </c>
      <c r="H131" s="209">
        <v>1</v>
      </c>
      <c r="I131" s="210"/>
      <c r="J131" s="211">
        <f>ROUND(I131*H131,2)</f>
        <v>0</v>
      </c>
      <c r="K131" s="207" t="s">
        <v>19</v>
      </c>
      <c r="L131" s="45"/>
      <c r="M131" s="212" t="s">
        <v>19</v>
      </c>
      <c r="N131" s="213" t="s">
        <v>43</v>
      </c>
      <c r="O131" s="85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6" t="s">
        <v>143</v>
      </c>
      <c r="AT131" s="216" t="s">
        <v>138</v>
      </c>
      <c r="AU131" s="216" t="s">
        <v>80</v>
      </c>
      <c r="AY131" s="18" t="s">
        <v>135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80</v>
      </c>
      <c r="BK131" s="217">
        <f>ROUND(I131*H131,2)</f>
        <v>0</v>
      </c>
      <c r="BL131" s="18" t="s">
        <v>143</v>
      </c>
      <c r="BM131" s="216" t="s">
        <v>1413</v>
      </c>
    </row>
    <row r="132" s="2" customFormat="1" ht="16.5" customHeight="1">
      <c r="A132" s="39"/>
      <c r="B132" s="40"/>
      <c r="C132" s="205" t="s">
        <v>424</v>
      </c>
      <c r="D132" s="205" t="s">
        <v>138</v>
      </c>
      <c r="E132" s="206" t="s">
        <v>1414</v>
      </c>
      <c r="F132" s="207" t="s">
        <v>1415</v>
      </c>
      <c r="G132" s="208" t="s">
        <v>1406</v>
      </c>
      <c r="H132" s="209">
        <v>1</v>
      </c>
      <c r="I132" s="210"/>
      <c r="J132" s="211">
        <f>ROUND(I132*H132,2)</f>
        <v>0</v>
      </c>
      <c r="K132" s="207" t="s">
        <v>19</v>
      </c>
      <c r="L132" s="45"/>
      <c r="M132" s="212" t="s">
        <v>19</v>
      </c>
      <c r="N132" s="213" t="s">
        <v>43</v>
      </c>
      <c r="O132" s="85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6" t="s">
        <v>143</v>
      </c>
      <c r="AT132" s="216" t="s">
        <v>138</v>
      </c>
      <c r="AU132" s="216" t="s">
        <v>80</v>
      </c>
      <c r="AY132" s="18" t="s">
        <v>135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80</v>
      </c>
      <c r="BK132" s="217">
        <f>ROUND(I132*H132,2)</f>
        <v>0</v>
      </c>
      <c r="BL132" s="18" t="s">
        <v>143</v>
      </c>
      <c r="BM132" s="216" t="s">
        <v>1416</v>
      </c>
    </row>
    <row r="133" s="2" customFormat="1" ht="16.5" customHeight="1">
      <c r="A133" s="39"/>
      <c r="B133" s="40"/>
      <c r="C133" s="205" t="s">
        <v>428</v>
      </c>
      <c r="D133" s="205" t="s">
        <v>138</v>
      </c>
      <c r="E133" s="206" t="s">
        <v>1417</v>
      </c>
      <c r="F133" s="207" t="s">
        <v>1418</v>
      </c>
      <c r="G133" s="208" t="s">
        <v>1406</v>
      </c>
      <c r="H133" s="209">
        <v>1</v>
      </c>
      <c r="I133" s="210"/>
      <c r="J133" s="211">
        <f>ROUND(I133*H133,2)</f>
        <v>0</v>
      </c>
      <c r="K133" s="207" t="s">
        <v>19</v>
      </c>
      <c r="L133" s="45"/>
      <c r="M133" s="212" t="s">
        <v>19</v>
      </c>
      <c r="N133" s="213" t="s">
        <v>43</v>
      </c>
      <c r="O133" s="85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6" t="s">
        <v>143</v>
      </c>
      <c r="AT133" s="216" t="s">
        <v>138</v>
      </c>
      <c r="AU133" s="216" t="s">
        <v>80</v>
      </c>
      <c r="AY133" s="18" t="s">
        <v>135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8" t="s">
        <v>80</v>
      </c>
      <c r="BK133" s="217">
        <f>ROUND(I133*H133,2)</f>
        <v>0</v>
      </c>
      <c r="BL133" s="18" t="s">
        <v>143</v>
      </c>
      <c r="BM133" s="216" t="s">
        <v>1419</v>
      </c>
    </row>
    <row r="134" s="2" customFormat="1" ht="16.5" customHeight="1">
      <c r="A134" s="39"/>
      <c r="B134" s="40"/>
      <c r="C134" s="205" t="s">
        <v>431</v>
      </c>
      <c r="D134" s="205" t="s">
        <v>138</v>
      </c>
      <c r="E134" s="206" t="s">
        <v>1420</v>
      </c>
      <c r="F134" s="207" t="s">
        <v>1421</v>
      </c>
      <c r="G134" s="208" t="s">
        <v>1406</v>
      </c>
      <c r="H134" s="209">
        <v>1</v>
      </c>
      <c r="I134" s="210"/>
      <c r="J134" s="211">
        <f>ROUND(I134*H134,2)</f>
        <v>0</v>
      </c>
      <c r="K134" s="207" t="s">
        <v>19</v>
      </c>
      <c r="L134" s="45"/>
      <c r="M134" s="282" t="s">
        <v>19</v>
      </c>
      <c r="N134" s="283" t="s">
        <v>43</v>
      </c>
      <c r="O134" s="284"/>
      <c r="P134" s="285">
        <f>O134*H134</f>
        <v>0</v>
      </c>
      <c r="Q134" s="285">
        <v>0</v>
      </c>
      <c r="R134" s="285">
        <f>Q134*H134</f>
        <v>0</v>
      </c>
      <c r="S134" s="285">
        <v>0</v>
      </c>
      <c r="T134" s="28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143</v>
      </c>
      <c r="AT134" s="216" t="s">
        <v>138</v>
      </c>
      <c r="AU134" s="216" t="s">
        <v>80</v>
      </c>
      <c r="AY134" s="18" t="s">
        <v>135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80</v>
      </c>
      <c r="BK134" s="217">
        <f>ROUND(I134*H134,2)</f>
        <v>0</v>
      </c>
      <c r="BL134" s="18" t="s">
        <v>143</v>
      </c>
      <c r="BM134" s="216" t="s">
        <v>1422</v>
      </c>
    </row>
    <row r="135" s="2" customFormat="1" ht="6.96" customHeight="1">
      <c r="A135" s="39"/>
      <c r="B135" s="60"/>
      <c r="C135" s="61"/>
      <c r="D135" s="61"/>
      <c r="E135" s="61"/>
      <c r="F135" s="61"/>
      <c r="G135" s="61"/>
      <c r="H135" s="61"/>
      <c r="I135" s="61"/>
      <c r="J135" s="61"/>
      <c r="K135" s="61"/>
      <c r="L135" s="45"/>
      <c r="M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</sheetData>
  <sheetProtection sheet="1" autoFilter="0" formatColumns="0" formatRows="0" objects="1" scenarios="1" spinCount="100000" saltValue="DvfyZygjfs2jFsrGJeIzTHpkcq1ZKkwgEfSQrNDZhMRMIx5t9MVHlCabJ5F3L4OWeLwD83kgBfNEYS7DsbLZiQ==" hashValue="3w0opBQsZW1PgbZVcAWW93TqpgCH9OFCTZ+uvHQDeWrue+Dxf7sqgeezfG6/DYr9WgmdGWhtA/SFC4AiizH/2g==" algorithmName="SHA-512" password="C68C"/>
  <autoFilter ref="C82:K13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82</v>
      </c>
    </row>
    <row r="4" hidden="1" s="1" customFormat="1" ht="24.96" customHeight="1">
      <c r="B4" s="21"/>
      <c r="D4" s="131" t="s">
        <v>89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Zpomalovací práh na ulici Štefánikova v Kopřivnici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90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1423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31. 3. 2023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92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tr">
        <f>IF('Rekapitulace stavby'!AN19="","",'Rekapitulace stavby'!AN19)</f>
        <v/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tr">
        <f>IF('Rekapitulace stavby'!E20="","",'Rekapitulace stavby'!E20)</f>
        <v xml:space="preserve"> </v>
      </c>
      <c r="F24" s="39"/>
      <c r="G24" s="39"/>
      <c r="H24" s="39"/>
      <c r="I24" s="133" t="s">
        <v>28</v>
      </c>
      <c r="J24" s="137" t="str">
        <f>IF('Rekapitulace stavby'!AN20="","",'Rekapitulace stavby'!AN20)</f>
        <v/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ROUND((SUM(BE84:BE125)),  2)</f>
        <v>0</v>
      </c>
      <c r="G33" s="39"/>
      <c r="H33" s="39"/>
      <c r="I33" s="149">
        <v>0.20999999999999999</v>
      </c>
      <c r="J33" s="148">
        <f>ROUND(((SUM(BE84:BE125))*I33),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44</v>
      </c>
      <c r="F34" s="148">
        <f>ROUND((SUM(BF84:BF125)),  2)</f>
        <v>0</v>
      </c>
      <c r="G34" s="39"/>
      <c r="H34" s="39"/>
      <c r="I34" s="149">
        <v>0.14999999999999999</v>
      </c>
      <c r="J34" s="148">
        <f>ROUND(((SUM(BF84:BF125))*I34),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ROUND((SUM(BG84:BG125)),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ROUND((SUM(BH84:BH125)),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ROUND((SUM(BI84:BI125)),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93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Zpomalovací práh na ulici Štefánikova v Kopřivnici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90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VRN - vedlejší rozpočtové náklady a provoz investora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Kopřivnice</v>
      </c>
      <c r="G52" s="41"/>
      <c r="H52" s="41"/>
      <c r="I52" s="33" t="s">
        <v>23</v>
      </c>
      <c r="J52" s="73" t="str">
        <f>IF(J12="","",J12)</f>
        <v>31. 3. 2023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25.65" customHeight="1">
      <c r="A54" s="39"/>
      <c r="B54" s="40"/>
      <c r="C54" s="33" t="s">
        <v>25</v>
      </c>
      <c r="D54" s="41"/>
      <c r="E54" s="41"/>
      <c r="F54" s="28" t="str">
        <f>E15</f>
        <v>Město Kopřivnice</v>
      </c>
      <c r="G54" s="41"/>
      <c r="H54" s="41"/>
      <c r="I54" s="33" t="s">
        <v>31</v>
      </c>
      <c r="J54" s="37" t="str">
        <f>E21</f>
        <v>Dopravné projekce Bojko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 xml:space="preserve"> 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94</v>
      </c>
      <c r="D57" s="163"/>
      <c r="E57" s="163"/>
      <c r="F57" s="163"/>
      <c r="G57" s="163"/>
      <c r="H57" s="163"/>
      <c r="I57" s="163"/>
      <c r="J57" s="164" t="s">
        <v>95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96</v>
      </c>
    </row>
    <row r="60" s="9" customFormat="1" ht="24.96" customHeight="1">
      <c r="A60" s="9"/>
      <c r="B60" s="166"/>
      <c r="C60" s="167"/>
      <c r="D60" s="168" t="s">
        <v>1424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1425</v>
      </c>
      <c r="E61" s="175"/>
      <c r="F61" s="175"/>
      <c r="G61" s="175"/>
      <c r="H61" s="175"/>
      <c r="I61" s="175"/>
      <c r="J61" s="176">
        <f>J109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1426</v>
      </c>
      <c r="E62" s="175"/>
      <c r="F62" s="175"/>
      <c r="G62" s="175"/>
      <c r="H62" s="175"/>
      <c r="I62" s="175"/>
      <c r="J62" s="176">
        <f>J114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1427</v>
      </c>
      <c r="E63" s="175"/>
      <c r="F63" s="175"/>
      <c r="G63" s="175"/>
      <c r="H63" s="175"/>
      <c r="I63" s="175"/>
      <c r="J63" s="176">
        <f>J119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1428</v>
      </c>
      <c r="E64" s="175"/>
      <c r="F64" s="175"/>
      <c r="G64" s="175"/>
      <c r="H64" s="175"/>
      <c r="I64" s="175"/>
      <c r="J64" s="176">
        <f>J123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120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Zpomalovací práh na ulici Štefánikova v Kopřivnici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90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VRN - vedlejší rozpočtové náklady a provoz investora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>Kopřivnice</v>
      </c>
      <c r="G78" s="41"/>
      <c r="H78" s="41"/>
      <c r="I78" s="33" t="s">
        <v>23</v>
      </c>
      <c r="J78" s="73" t="str">
        <f>IF(J12="","",J12)</f>
        <v>31. 3. 2023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5.65" customHeight="1">
      <c r="A80" s="39"/>
      <c r="B80" s="40"/>
      <c r="C80" s="33" t="s">
        <v>25</v>
      </c>
      <c r="D80" s="41"/>
      <c r="E80" s="41"/>
      <c r="F80" s="28" t="str">
        <f>E15</f>
        <v>Město Kopřivnice</v>
      </c>
      <c r="G80" s="41"/>
      <c r="H80" s="41"/>
      <c r="I80" s="33" t="s">
        <v>31</v>
      </c>
      <c r="J80" s="37" t="str">
        <f>E21</f>
        <v>Dopravné projekce Bojko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34</v>
      </c>
      <c r="J81" s="37" t="str">
        <f>E24</f>
        <v xml:space="preserve"> 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121</v>
      </c>
      <c r="D83" s="181" t="s">
        <v>57</v>
      </c>
      <c r="E83" s="181" t="s">
        <v>53</v>
      </c>
      <c r="F83" s="181" t="s">
        <v>54</v>
      </c>
      <c r="G83" s="181" t="s">
        <v>122</v>
      </c>
      <c r="H83" s="181" t="s">
        <v>123</v>
      </c>
      <c r="I83" s="181" t="s">
        <v>124</v>
      </c>
      <c r="J83" s="181" t="s">
        <v>95</v>
      </c>
      <c r="K83" s="182" t="s">
        <v>125</v>
      </c>
      <c r="L83" s="183"/>
      <c r="M83" s="93" t="s">
        <v>19</v>
      </c>
      <c r="N83" s="94" t="s">
        <v>42</v>
      </c>
      <c r="O83" s="94" t="s">
        <v>126</v>
      </c>
      <c r="P83" s="94" t="s">
        <v>127</v>
      </c>
      <c r="Q83" s="94" t="s">
        <v>128</v>
      </c>
      <c r="R83" s="94" t="s">
        <v>129</v>
      </c>
      <c r="S83" s="94" t="s">
        <v>130</v>
      </c>
      <c r="T83" s="95" t="s">
        <v>131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132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</f>
        <v>0</v>
      </c>
      <c r="Q84" s="97"/>
      <c r="R84" s="186">
        <f>R85</f>
        <v>0</v>
      </c>
      <c r="S84" s="97"/>
      <c r="T84" s="187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71</v>
      </c>
      <c r="AU84" s="18" t="s">
        <v>96</v>
      </c>
      <c r="BK84" s="188">
        <f>BK85</f>
        <v>0</v>
      </c>
    </row>
    <row r="85" s="12" customFormat="1" ht="25.92" customHeight="1">
      <c r="A85" s="12"/>
      <c r="B85" s="189"/>
      <c r="C85" s="190"/>
      <c r="D85" s="191" t="s">
        <v>71</v>
      </c>
      <c r="E85" s="192" t="s">
        <v>86</v>
      </c>
      <c r="F85" s="192" t="s">
        <v>1429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P86+SUM(P87:P109)+P114+P119+P123</f>
        <v>0</v>
      </c>
      <c r="Q85" s="197"/>
      <c r="R85" s="198">
        <f>R86+SUM(R87:R109)+R114+R119+R123</f>
        <v>0</v>
      </c>
      <c r="S85" s="197"/>
      <c r="T85" s="199">
        <f>T86+SUM(T87:T109)+T114+T119+T123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178</v>
      </c>
      <c r="AT85" s="201" t="s">
        <v>71</v>
      </c>
      <c r="AU85" s="201" t="s">
        <v>72</v>
      </c>
      <c r="AY85" s="200" t="s">
        <v>135</v>
      </c>
      <c r="BK85" s="202">
        <f>BK86+SUM(BK87:BK109)+BK114+BK119+BK123</f>
        <v>0</v>
      </c>
    </row>
    <row r="86" s="2" customFormat="1" ht="16.5" customHeight="1">
      <c r="A86" s="39"/>
      <c r="B86" s="40"/>
      <c r="C86" s="205" t="s">
        <v>80</v>
      </c>
      <c r="D86" s="205" t="s">
        <v>138</v>
      </c>
      <c r="E86" s="206" t="s">
        <v>1430</v>
      </c>
      <c r="F86" s="207" t="s">
        <v>1431</v>
      </c>
      <c r="G86" s="208" t="s">
        <v>209</v>
      </c>
      <c r="H86" s="209">
        <v>1</v>
      </c>
      <c r="I86" s="210"/>
      <c r="J86" s="211">
        <f>ROUND(I86*H86,2)</f>
        <v>0</v>
      </c>
      <c r="K86" s="207" t="s">
        <v>342</v>
      </c>
      <c r="L86" s="45"/>
      <c r="M86" s="212" t="s">
        <v>19</v>
      </c>
      <c r="N86" s="213" t="s">
        <v>43</v>
      </c>
      <c r="O86" s="85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6" t="s">
        <v>1432</v>
      </c>
      <c r="AT86" s="216" t="s">
        <v>138</v>
      </c>
      <c r="AU86" s="216" t="s">
        <v>80</v>
      </c>
      <c r="AY86" s="18" t="s">
        <v>135</v>
      </c>
      <c r="BE86" s="217">
        <f>IF(N86="základní",J86,0)</f>
        <v>0</v>
      </c>
      <c r="BF86" s="217">
        <f>IF(N86="snížená",J86,0)</f>
        <v>0</v>
      </c>
      <c r="BG86" s="217">
        <f>IF(N86="zákl. přenesená",J86,0)</f>
        <v>0</v>
      </c>
      <c r="BH86" s="217">
        <f>IF(N86="sníž. přenesená",J86,0)</f>
        <v>0</v>
      </c>
      <c r="BI86" s="217">
        <f>IF(N86="nulová",J86,0)</f>
        <v>0</v>
      </c>
      <c r="BJ86" s="18" t="s">
        <v>80</v>
      </c>
      <c r="BK86" s="217">
        <f>ROUND(I86*H86,2)</f>
        <v>0</v>
      </c>
      <c r="BL86" s="18" t="s">
        <v>1432</v>
      </c>
      <c r="BM86" s="216" t="s">
        <v>1433</v>
      </c>
    </row>
    <row r="87" s="2" customFormat="1">
      <c r="A87" s="39"/>
      <c r="B87" s="40"/>
      <c r="C87" s="41"/>
      <c r="D87" s="218" t="s">
        <v>146</v>
      </c>
      <c r="E87" s="41"/>
      <c r="F87" s="219" t="s">
        <v>1434</v>
      </c>
      <c r="G87" s="41"/>
      <c r="H87" s="41"/>
      <c r="I87" s="220"/>
      <c r="J87" s="41"/>
      <c r="K87" s="41"/>
      <c r="L87" s="45"/>
      <c r="M87" s="221"/>
      <c r="N87" s="222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146</v>
      </c>
      <c r="AU87" s="18" t="s">
        <v>80</v>
      </c>
    </row>
    <row r="88" s="2" customFormat="1" ht="24.15" customHeight="1">
      <c r="A88" s="39"/>
      <c r="B88" s="40"/>
      <c r="C88" s="205" t="s">
        <v>82</v>
      </c>
      <c r="D88" s="205" t="s">
        <v>138</v>
      </c>
      <c r="E88" s="206" t="s">
        <v>1435</v>
      </c>
      <c r="F88" s="207" t="s">
        <v>1436</v>
      </c>
      <c r="G88" s="208" t="s">
        <v>1437</v>
      </c>
      <c r="H88" s="209">
        <v>1</v>
      </c>
      <c r="I88" s="210"/>
      <c r="J88" s="211">
        <f>ROUND(I88*H88,2)</f>
        <v>0</v>
      </c>
      <c r="K88" s="207" t="s">
        <v>142</v>
      </c>
      <c r="L88" s="45"/>
      <c r="M88" s="212" t="s">
        <v>19</v>
      </c>
      <c r="N88" s="213" t="s">
        <v>43</v>
      </c>
      <c r="O88" s="85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6" t="s">
        <v>1432</v>
      </c>
      <c r="AT88" s="216" t="s">
        <v>138</v>
      </c>
      <c r="AU88" s="216" t="s">
        <v>80</v>
      </c>
      <c r="AY88" s="18" t="s">
        <v>135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8" t="s">
        <v>80</v>
      </c>
      <c r="BK88" s="217">
        <f>ROUND(I88*H88,2)</f>
        <v>0</v>
      </c>
      <c r="BL88" s="18" t="s">
        <v>1432</v>
      </c>
      <c r="BM88" s="216" t="s">
        <v>1438</v>
      </c>
    </row>
    <row r="89" s="2" customFormat="1">
      <c r="A89" s="39"/>
      <c r="B89" s="40"/>
      <c r="C89" s="41"/>
      <c r="D89" s="218" t="s">
        <v>146</v>
      </c>
      <c r="E89" s="41"/>
      <c r="F89" s="219" t="s">
        <v>1439</v>
      </c>
      <c r="G89" s="41"/>
      <c r="H89" s="41"/>
      <c r="I89" s="220"/>
      <c r="J89" s="41"/>
      <c r="K89" s="41"/>
      <c r="L89" s="45"/>
      <c r="M89" s="221"/>
      <c r="N89" s="222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146</v>
      </c>
      <c r="AU89" s="18" t="s">
        <v>80</v>
      </c>
    </row>
    <row r="90" s="2" customFormat="1" ht="33" customHeight="1">
      <c r="A90" s="39"/>
      <c r="B90" s="40"/>
      <c r="C90" s="205" t="s">
        <v>144</v>
      </c>
      <c r="D90" s="205" t="s">
        <v>138</v>
      </c>
      <c r="E90" s="206" t="s">
        <v>1440</v>
      </c>
      <c r="F90" s="207" t="s">
        <v>1441</v>
      </c>
      <c r="G90" s="208" t="s">
        <v>1442</v>
      </c>
      <c r="H90" s="209">
        <v>1</v>
      </c>
      <c r="I90" s="210"/>
      <c r="J90" s="211">
        <f>ROUND(I90*H90,2)</f>
        <v>0</v>
      </c>
      <c r="K90" s="207" t="s">
        <v>19</v>
      </c>
      <c r="L90" s="45"/>
      <c r="M90" s="212" t="s">
        <v>19</v>
      </c>
      <c r="N90" s="213" t="s">
        <v>43</v>
      </c>
      <c r="O90" s="85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6" t="s">
        <v>1432</v>
      </c>
      <c r="AT90" s="216" t="s">
        <v>138</v>
      </c>
      <c r="AU90" s="216" t="s">
        <v>80</v>
      </c>
      <c r="AY90" s="18" t="s">
        <v>135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8" t="s">
        <v>80</v>
      </c>
      <c r="BK90" s="217">
        <f>ROUND(I90*H90,2)</f>
        <v>0</v>
      </c>
      <c r="BL90" s="18" t="s">
        <v>1432</v>
      </c>
      <c r="BM90" s="216" t="s">
        <v>1443</v>
      </c>
    </row>
    <row r="91" s="2" customFormat="1">
      <c r="A91" s="39"/>
      <c r="B91" s="40"/>
      <c r="C91" s="41"/>
      <c r="D91" s="225" t="s">
        <v>1010</v>
      </c>
      <c r="E91" s="41"/>
      <c r="F91" s="277" t="s">
        <v>1444</v>
      </c>
      <c r="G91" s="41"/>
      <c r="H91" s="41"/>
      <c r="I91" s="220"/>
      <c r="J91" s="41"/>
      <c r="K91" s="41"/>
      <c r="L91" s="45"/>
      <c r="M91" s="221"/>
      <c r="N91" s="222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1010</v>
      </c>
      <c r="AU91" s="18" t="s">
        <v>80</v>
      </c>
    </row>
    <row r="92" s="2" customFormat="1" ht="24.15" customHeight="1">
      <c r="A92" s="39"/>
      <c r="B92" s="40"/>
      <c r="C92" s="205" t="s">
        <v>143</v>
      </c>
      <c r="D92" s="205" t="s">
        <v>138</v>
      </c>
      <c r="E92" s="206" t="s">
        <v>1445</v>
      </c>
      <c r="F92" s="207" t="s">
        <v>1446</v>
      </c>
      <c r="G92" s="208" t="s">
        <v>1442</v>
      </c>
      <c r="H92" s="209">
        <v>1</v>
      </c>
      <c r="I92" s="210"/>
      <c r="J92" s="211">
        <f>ROUND(I92*H92,2)</f>
        <v>0</v>
      </c>
      <c r="K92" s="207" t="s">
        <v>19</v>
      </c>
      <c r="L92" s="45"/>
      <c r="M92" s="212" t="s">
        <v>19</v>
      </c>
      <c r="N92" s="213" t="s">
        <v>43</v>
      </c>
      <c r="O92" s="85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6" t="s">
        <v>1432</v>
      </c>
      <c r="AT92" s="216" t="s">
        <v>138</v>
      </c>
      <c r="AU92" s="216" t="s">
        <v>80</v>
      </c>
      <c r="AY92" s="18" t="s">
        <v>135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8" t="s">
        <v>80</v>
      </c>
      <c r="BK92" s="217">
        <f>ROUND(I92*H92,2)</f>
        <v>0</v>
      </c>
      <c r="BL92" s="18" t="s">
        <v>1432</v>
      </c>
      <c r="BM92" s="216" t="s">
        <v>1447</v>
      </c>
    </row>
    <row r="93" s="2" customFormat="1">
      <c r="A93" s="39"/>
      <c r="B93" s="40"/>
      <c r="C93" s="41"/>
      <c r="D93" s="225" t="s">
        <v>1010</v>
      </c>
      <c r="E93" s="41"/>
      <c r="F93" s="277" t="s">
        <v>1448</v>
      </c>
      <c r="G93" s="41"/>
      <c r="H93" s="41"/>
      <c r="I93" s="220"/>
      <c r="J93" s="41"/>
      <c r="K93" s="41"/>
      <c r="L93" s="45"/>
      <c r="M93" s="221"/>
      <c r="N93" s="222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1010</v>
      </c>
      <c r="AU93" s="18" t="s">
        <v>80</v>
      </c>
    </row>
    <row r="94" s="2" customFormat="1" ht="24.15" customHeight="1">
      <c r="A94" s="39"/>
      <c r="B94" s="40"/>
      <c r="C94" s="205" t="s">
        <v>178</v>
      </c>
      <c r="D94" s="205" t="s">
        <v>138</v>
      </c>
      <c r="E94" s="206" t="s">
        <v>1449</v>
      </c>
      <c r="F94" s="207" t="s">
        <v>1450</v>
      </c>
      <c r="G94" s="208" t="s">
        <v>1442</v>
      </c>
      <c r="H94" s="209">
        <v>1</v>
      </c>
      <c r="I94" s="210"/>
      <c r="J94" s="211">
        <f>ROUND(I94*H94,2)</f>
        <v>0</v>
      </c>
      <c r="K94" s="207" t="s">
        <v>19</v>
      </c>
      <c r="L94" s="45"/>
      <c r="M94" s="212" t="s">
        <v>19</v>
      </c>
      <c r="N94" s="213" t="s">
        <v>43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1432</v>
      </c>
      <c r="AT94" s="216" t="s">
        <v>138</v>
      </c>
      <c r="AU94" s="216" t="s">
        <v>80</v>
      </c>
      <c r="AY94" s="18" t="s">
        <v>135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80</v>
      </c>
      <c r="BK94" s="217">
        <f>ROUND(I94*H94,2)</f>
        <v>0</v>
      </c>
      <c r="BL94" s="18" t="s">
        <v>1432</v>
      </c>
      <c r="BM94" s="216" t="s">
        <v>1451</v>
      </c>
    </row>
    <row r="95" s="2" customFormat="1">
      <c r="A95" s="39"/>
      <c r="B95" s="40"/>
      <c r="C95" s="41"/>
      <c r="D95" s="225" t="s">
        <v>1010</v>
      </c>
      <c r="E95" s="41"/>
      <c r="F95" s="277" t="s">
        <v>1452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1010</v>
      </c>
      <c r="AU95" s="18" t="s">
        <v>80</v>
      </c>
    </row>
    <row r="96" s="2" customFormat="1" ht="49.05" customHeight="1">
      <c r="A96" s="39"/>
      <c r="B96" s="40"/>
      <c r="C96" s="205" t="s">
        <v>185</v>
      </c>
      <c r="D96" s="205" t="s">
        <v>138</v>
      </c>
      <c r="E96" s="206" t="s">
        <v>1453</v>
      </c>
      <c r="F96" s="207" t="s">
        <v>1454</v>
      </c>
      <c r="G96" s="208" t="s">
        <v>1437</v>
      </c>
      <c r="H96" s="209">
        <v>1</v>
      </c>
      <c r="I96" s="210"/>
      <c r="J96" s="211">
        <f>ROUND(I96*H96,2)</f>
        <v>0</v>
      </c>
      <c r="K96" s="207" t="s">
        <v>342</v>
      </c>
      <c r="L96" s="45"/>
      <c r="M96" s="212" t="s">
        <v>19</v>
      </c>
      <c r="N96" s="213" t="s">
        <v>43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1432</v>
      </c>
      <c r="AT96" s="216" t="s">
        <v>138</v>
      </c>
      <c r="AU96" s="216" t="s">
        <v>80</v>
      </c>
      <c r="AY96" s="18" t="s">
        <v>135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80</v>
      </c>
      <c r="BK96" s="217">
        <f>ROUND(I96*H96,2)</f>
        <v>0</v>
      </c>
      <c r="BL96" s="18" t="s">
        <v>1432</v>
      </c>
      <c r="BM96" s="216" t="s">
        <v>1455</v>
      </c>
    </row>
    <row r="97" s="2" customFormat="1">
      <c r="A97" s="39"/>
      <c r="B97" s="40"/>
      <c r="C97" s="41"/>
      <c r="D97" s="218" t="s">
        <v>146</v>
      </c>
      <c r="E97" s="41"/>
      <c r="F97" s="219" t="s">
        <v>1456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146</v>
      </c>
      <c r="AU97" s="18" t="s">
        <v>80</v>
      </c>
    </row>
    <row r="98" s="2" customFormat="1">
      <c r="A98" s="39"/>
      <c r="B98" s="40"/>
      <c r="C98" s="41"/>
      <c r="D98" s="225" t="s">
        <v>1008</v>
      </c>
      <c r="E98" s="41"/>
      <c r="F98" s="277" t="s">
        <v>1457</v>
      </c>
      <c r="G98" s="41"/>
      <c r="H98" s="41"/>
      <c r="I98" s="220"/>
      <c r="J98" s="41"/>
      <c r="K98" s="41"/>
      <c r="L98" s="45"/>
      <c r="M98" s="221"/>
      <c r="N98" s="222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1008</v>
      </c>
      <c r="AU98" s="18" t="s">
        <v>80</v>
      </c>
    </row>
    <row r="99" s="2" customFormat="1" ht="24.15" customHeight="1">
      <c r="A99" s="39"/>
      <c r="B99" s="40"/>
      <c r="C99" s="205" t="s">
        <v>200</v>
      </c>
      <c r="D99" s="205" t="s">
        <v>138</v>
      </c>
      <c r="E99" s="206" t="s">
        <v>1458</v>
      </c>
      <c r="F99" s="207" t="s">
        <v>1459</v>
      </c>
      <c r="G99" s="208" t="s">
        <v>1437</v>
      </c>
      <c r="H99" s="209">
        <v>1</v>
      </c>
      <c r="I99" s="210"/>
      <c r="J99" s="211">
        <f>ROUND(I99*H99,2)</f>
        <v>0</v>
      </c>
      <c r="K99" s="207" t="s">
        <v>342</v>
      </c>
      <c r="L99" s="45"/>
      <c r="M99" s="212" t="s">
        <v>19</v>
      </c>
      <c r="N99" s="213" t="s">
        <v>43</v>
      </c>
      <c r="O99" s="85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6" t="s">
        <v>1432</v>
      </c>
      <c r="AT99" s="216" t="s">
        <v>138</v>
      </c>
      <c r="AU99" s="216" t="s">
        <v>80</v>
      </c>
      <c r="AY99" s="18" t="s">
        <v>135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8" t="s">
        <v>80</v>
      </c>
      <c r="BK99" s="217">
        <f>ROUND(I99*H99,2)</f>
        <v>0</v>
      </c>
      <c r="BL99" s="18" t="s">
        <v>1432</v>
      </c>
      <c r="BM99" s="216" t="s">
        <v>1460</v>
      </c>
    </row>
    <row r="100" s="2" customFormat="1">
      <c r="A100" s="39"/>
      <c r="B100" s="40"/>
      <c r="C100" s="41"/>
      <c r="D100" s="218" t="s">
        <v>146</v>
      </c>
      <c r="E100" s="41"/>
      <c r="F100" s="219" t="s">
        <v>1461</v>
      </c>
      <c r="G100" s="41"/>
      <c r="H100" s="41"/>
      <c r="I100" s="220"/>
      <c r="J100" s="41"/>
      <c r="K100" s="41"/>
      <c r="L100" s="45"/>
      <c r="M100" s="221"/>
      <c r="N100" s="222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146</v>
      </c>
      <c r="AU100" s="18" t="s">
        <v>80</v>
      </c>
    </row>
    <row r="101" s="2" customFormat="1">
      <c r="A101" s="39"/>
      <c r="B101" s="40"/>
      <c r="C101" s="41"/>
      <c r="D101" s="225" t="s">
        <v>1008</v>
      </c>
      <c r="E101" s="41"/>
      <c r="F101" s="277" t="s">
        <v>1457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1008</v>
      </c>
      <c r="AU101" s="18" t="s">
        <v>80</v>
      </c>
    </row>
    <row r="102" s="2" customFormat="1" ht="24.15" customHeight="1">
      <c r="A102" s="39"/>
      <c r="B102" s="40"/>
      <c r="C102" s="205" t="s">
        <v>182</v>
      </c>
      <c r="D102" s="205" t="s">
        <v>138</v>
      </c>
      <c r="E102" s="206" t="s">
        <v>1462</v>
      </c>
      <c r="F102" s="207" t="s">
        <v>1463</v>
      </c>
      <c r="G102" s="208" t="s">
        <v>1442</v>
      </c>
      <c r="H102" s="209">
        <v>1</v>
      </c>
      <c r="I102" s="210"/>
      <c r="J102" s="211">
        <f>ROUND(I102*H102,2)</f>
        <v>0</v>
      </c>
      <c r="K102" s="207" t="s">
        <v>19</v>
      </c>
      <c r="L102" s="45"/>
      <c r="M102" s="212" t="s">
        <v>19</v>
      </c>
      <c r="N102" s="213" t="s">
        <v>43</v>
      </c>
      <c r="O102" s="85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6" t="s">
        <v>1432</v>
      </c>
      <c r="AT102" s="216" t="s">
        <v>138</v>
      </c>
      <c r="AU102" s="216" t="s">
        <v>80</v>
      </c>
      <c r="AY102" s="18" t="s">
        <v>135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8" t="s">
        <v>80</v>
      </c>
      <c r="BK102" s="217">
        <f>ROUND(I102*H102,2)</f>
        <v>0</v>
      </c>
      <c r="BL102" s="18" t="s">
        <v>1432</v>
      </c>
      <c r="BM102" s="216" t="s">
        <v>1464</v>
      </c>
    </row>
    <row r="103" s="2" customFormat="1">
      <c r="A103" s="39"/>
      <c r="B103" s="40"/>
      <c r="C103" s="41"/>
      <c r="D103" s="225" t="s">
        <v>1010</v>
      </c>
      <c r="E103" s="41"/>
      <c r="F103" s="277" t="s">
        <v>1465</v>
      </c>
      <c r="G103" s="41"/>
      <c r="H103" s="41"/>
      <c r="I103" s="220"/>
      <c r="J103" s="41"/>
      <c r="K103" s="41"/>
      <c r="L103" s="45"/>
      <c r="M103" s="221"/>
      <c r="N103" s="222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1010</v>
      </c>
      <c r="AU103" s="18" t="s">
        <v>80</v>
      </c>
    </row>
    <row r="104" s="2" customFormat="1" ht="16.5" customHeight="1">
      <c r="A104" s="39"/>
      <c r="B104" s="40"/>
      <c r="C104" s="205" t="s">
        <v>211</v>
      </c>
      <c r="D104" s="205" t="s">
        <v>138</v>
      </c>
      <c r="E104" s="206" t="s">
        <v>1466</v>
      </c>
      <c r="F104" s="207" t="s">
        <v>1467</v>
      </c>
      <c r="G104" s="208" t="s">
        <v>209</v>
      </c>
      <c r="H104" s="209">
        <v>1</v>
      </c>
      <c r="I104" s="210"/>
      <c r="J104" s="211">
        <f>ROUND(I104*H104,2)</f>
        <v>0</v>
      </c>
      <c r="K104" s="207" t="s">
        <v>342</v>
      </c>
      <c r="L104" s="45"/>
      <c r="M104" s="212" t="s">
        <v>19</v>
      </c>
      <c r="N104" s="213" t="s">
        <v>43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1432</v>
      </c>
      <c r="AT104" s="216" t="s">
        <v>138</v>
      </c>
      <c r="AU104" s="216" t="s">
        <v>80</v>
      </c>
      <c r="AY104" s="18" t="s">
        <v>135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80</v>
      </c>
      <c r="BK104" s="217">
        <f>ROUND(I104*H104,2)</f>
        <v>0</v>
      </c>
      <c r="BL104" s="18" t="s">
        <v>1432</v>
      </c>
      <c r="BM104" s="216" t="s">
        <v>1468</v>
      </c>
    </row>
    <row r="105" s="2" customFormat="1">
      <c r="A105" s="39"/>
      <c r="B105" s="40"/>
      <c r="C105" s="41"/>
      <c r="D105" s="218" t="s">
        <v>146</v>
      </c>
      <c r="E105" s="41"/>
      <c r="F105" s="219" t="s">
        <v>1469</v>
      </c>
      <c r="G105" s="41"/>
      <c r="H105" s="41"/>
      <c r="I105" s="220"/>
      <c r="J105" s="41"/>
      <c r="K105" s="41"/>
      <c r="L105" s="45"/>
      <c r="M105" s="221"/>
      <c r="N105" s="222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146</v>
      </c>
      <c r="AU105" s="18" t="s">
        <v>80</v>
      </c>
    </row>
    <row r="106" s="2" customFormat="1">
      <c r="A106" s="39"/>
      <c r="B106" s="40"/>
      <c r="C106" s="41"/>
      <c r="D106" s="225" t="s">
        <v>1008</v>
      </c>
      <c r="E106" s="41"/>
      <c r="F106" s="277" t="s">
        <v>1470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1008</v>
      </c>
      <c r="AU106" s="18" t="s">
        <v>80</v>
      </c>
    </row>
    <row r="107" s="2" customFormat="1" ht="16.5" customHeight="1">
      <c r="A107" s="39"/>
      <c r="B107" s="40"/>
      <c r="C107" s="205" t="s">
        <v>218</v>
      </c>
      <c r="D107" s="205" t="s">
        <v>138</v>
      </c>
      <c r="E107" s="206" t="s">
        <v>1471</v>
      </c>
      <c r="F107" s="207" t="s">
        <v>1472</v>
      </c>
      <c r="G107" s="208" t="s">
        <v>209</v>
      </c>
      <c r="H107" s="209">
        <v>1</v>
      </c>
      <c r="I107" s="210"/>
      <c r="J107" s="211">
        <f>ROUND(I107*H107,2)</f>
        <v>0</v>
      </c>
      <c r="K107" s="207" t="s">
        <v>19</v>
      </c>
      <c r="L107" s="45"/>
      <c r="M107" s="212" t="s">
        <v>19</v>
      </c>
      <c r="N107" s="213" t="s">
        <v>43</v>
      </c>
      <c r="O107" s="85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6" t="s">
        <v>143</v>
      </c>
      <c r="AT107" s="216" t="s">
        <v>138</v>
      </c>
      <c r="AU107" s="216" t="s">
        <v>80</v>
      </c>
      <c r="AY107" s="18" t="s">
        <v>135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8" t="s">
        <v>80</v>
      </c>
      <c r="BK107" s="217">
        <f>ROUND(I107*H107,2)</f>
        <v>0</v>
      </c>
      <c r="BL107" s="18" t="s">
        <v>143</v>
      </c>
      <c r="BM107" s="216" t="s">
        <v>1473</v>
      </c>
    </row>
    <row r="108" s="2" customFormat="1">
      <c r="A108" s="39"/>
      <c r="B108" s="40"/>
      <c r="C108" s="41"/>
      <c r="D108" s="225" t="s">
        <v>1010</v>
      </c>
      <c r="E108" s="41"/>
      <c r="F108" s="277" t="s">
        <v>1474</v>
      </c>
      <c r="G108" s="41"/>
      <c r="H108" s="41"/>
      <c r="I108" s="220"/>
      <c r="J108" s="41"/>
      <c r="K108" s="41"/>
      <c r="L108" s="45"/>
      <c r="M108" s="221"/>
      <c r="N108" s="222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1010</v>
      </c>
      <c r="AU108" s="18" t="s">
        <v>80</v>
      </c>
    </row>
    <row r="109" s="12" customFormat="1" ht="22.8" customHeight="1">
      <c r="A109" s="12"/>
      <c r="B109" s="189"/>
      <c r="C109" s="190"/>
      <c r="D109" s="191" t="s">
        <v>71</v>
      </c>
      <c r="E109" s="203" t="s">
        <v>1475</v>
      </c>
      <c r="F109" s="203" t="s">
        <v>1431</v>
      </c>
      <c r="G109" s="190"/>
      <c r="H109" s="190"/>
      <c r="I109" s="193"/>
      <c r="J109" s="204">
        <f>BK109</f>
        <v>0</v>
      </c>
      <c r="K109" s="190"/>
      <c r="L109" s="195"/>
      <c r="M109" s="196"/>
      <c r="N109" s="197"/>
      <c r="O109" s="197"/>
      <c r="P109" s="198">
        <f>SUM(P110:P113)</f>
        <v>0</v>
      </c>
      <c r="Q109" s="197"/>
      <c r="R109" s="198">
        <f>SUM(R110:R113)</f>
        <v>0</v>
      </c>
      <c r="S109" s="197"/>
      <c r="T109" s="199">
        <f>SUM(T110:T113)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00" t="s">
        <v>178</v>
      </c>
      <c r="AT109" s="201" t="s">
        <v>71</v>
      </c>
      <c r="AU109" s="201" t="s">
        <v>80</v>
      </c>
      <c r="AY109" s="200" t="s">
        <v>135</v>
      </c>
      <c r="BK109" s="202">
        <f>SUM(BK110:BK113)</f>
        <v>0</v>
      </c>
    </row>
    <row r="110" s="2" customFormat="1" ht="16.5" customHeight="1">
      <c r="A110" s="39"/>
      <c r="B110" s="40"/>
      <c r="C110" s="205" t="s">
        <v>205</v>
      </c>
      <c r="D110" s="205" t="s">
        <v>138</v>
      </c>
      <c r="E110" s="206" t="s">
        <v>1476</v>
      </c>
      <c r="F110" s="207" t="s">
        <v>1477</v>
      </c>
      <c r="G110" s="208" t="s">
        <v>491</v>
      </c>
      <c r="H110" s="209">
        <v>5</v>
      </c>
      <c r="I110" s="210"/>
      <c r="J110" s="211">
        <f>ROUND(I110*H110,2)</f>
        <v>0</v>
      </c>
      <c r="K110" s="207" t="s">
        <v>342</v>
      </c>
      <c r="L110" s="45"/>
      <c r="M110" s="212" t="s">
        <v>19</v>
      </c>
      <c r="N110" s="213" t="s">
        <v>43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1432</v>
      </c>
      <c r="AT110" s="216" t="s">
        <v>138</v>
      </c>
      <c r="AU110" s="216" t="s">
        <v>82</v>
      </c>
      <c r="AY110" s="18" t="s">
        <v>135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80</v>
      </c>
      <c r="BK110" s="217">
        <f>ROUND(I110*H110,2)</f>
        <v>0</v>
      </c>
      <c r="BL110" s="18" t="s">
        <v>1432</v>
      </c>
      <c r="BM110" s="216" t="s">
        <v>1478</v>
      </c>
    </row>
    <row r="111" s="2" customFormat="1">
      <c r="A111" s="39"/>
      <c r="B111" s="40"/>
      <c r="C111" s="41"/>
      <c r="D111" s="218" t="s">
        <v>146</v>
      </c>
      <c r="E111" s="41"/>
      <c r="F111" s="219" t="s">
        <v>1479</v>
      </c>
      <c r="G111" s="41"/>
      <c r="H111" s="41"/>
      <c r="I111" s="220"/>
      <c r="J111" s="41"/>
      <c r="K111" s="41"/>
      <c r="L111" s="45"/>
      <c r="M111" s="221"/>
      <c r="N111" s="222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146</v>
      </c>
      <c r="AU111" s="18" t="s">
        <v>82</v>
      </c>
    </row>
    <row r="112" s="2" customFormat="1" ht="24.15" customHeight="1">
      <c r="A112" s="39"/>
      <c r="B112" s="40"/>
      <c r="C112" s="205" t="s">
        <v>231</v>
      </c>
      <c r="D112" s="205" t="s">
        <v>138</v>
      </c>
      <c r="E112" s="206" t="s">
        <v>1480</v>
      </c>
      <c r="F112" s="207" t="s">
        <v>1481</v>
      </c>
      <c r="G112" s="208" t="s">
        <v>209</v>
      </c>
      <c r="H112" s="209">
        <v>1</v>
      </c>
      <c r="I112" s="210"/>
      <c r="J112" s="211">
        <f>ROUND(I112*H112,2)</f>
        <v>0</v>
      </c>
      <c r="K112" s="207" t="s">
        <v>342</v>
      </c>
      <c r="L112" s="45"/>
      <c r="M112" s="212" t="s">
        <v>19</v>
      </c>
      <c r="N112" s="213" t="s">
        <v>43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1432</v>
      </c>
      <c r="AT112" s="216" t="s">
        <v>138</v>
      </c>
      <c r="AU112" s="216" t="s">
        <v>82</v>
      </c>
      <c r="AY112" s="18" t="s">
        <v>135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80</v>
      </c>
      <c r="BK112" s="217">
        <f>ROUND(I112*H112,2)</f>
        <v>0</v>
      </c>
      <c r="BL112" s="18" t="s">
        <v>1432</v>
      </c>
      <c r="BM112" s="216" t="s">
        <v>1482</v>
      </c>
    </row>
    <row r="113" s="2" customFormat="1">
      <c r="A113" s="39"/>
      <c r="B113" s="40"/>
      <c r="C113" s="41"/>
      <c r="D113" s="218" t="s">
        <v>146</v>
      </c>
      <c r="E113" s="41"/>
      <c r="F113" s="219" t="s">
        <v>1483</v>
      </c>
      <c r="G113" s="41"/>
      <c r="H113" s="41"/>
      <c r="I113" s="220"/>
      <c r="J113" s="41"/>
      <c r="K113" s="41"/>
      <c r="L113" s="45"/>
      <c r="M113" s="221"/>
      <c r="N113" s="222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146</v>
      </c>
      <c r="AU113" s="18" t="s">
        <v>82</v>
      </c>
    </row>
    <row r="114" s="12" customFormat="1" ht="22.8" customHeight="1">
      <c r="A114" s="12"/>
      <c r="B114" s="189"/>
      <c r="C114" s="190"/>
      <c r="D114" s="191" t="s">
        <v>71</v>
      </c>
      <c r="E114" s="203" t="s">
        <v>1484</v>
      </c>
      <c r="F114" s="203" t="s">
        <v>1485</v>
      </c>
      <c r="G114" s="190"/>
      <c r="H114" s="190"/>
      <c r="I114" s="193"/>
      <c r="J114" s="204">
        <f>BK114</f>
        <v>0</v>
      </c>
      <c r="K114" s="190"/>
      <c r="L114" s="195"/>
      <c r="M114" s="196"/>
      <c r="N114" s="197"/>
      <c r="O114" s="197"/>
      <c r="P114" s="198">
        <f>SUM(P115:P118)</f>
        <v>0</v>
      </c>
      <c r="Q114" s="197"/>
      <c r="R114" s="198">
        <f>SUM(R115:R118)</f>
        <v>0</v>
      </c>
      <c r="S114" s="197"/>
      <c r="T114" s="199">
        <f>SUM(T115:T118)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0" t="s">
        <v>178</v>
      </c>
      <c r="AT114" s="201" t="s">
        <v>71</v>
      </c>
      <c r="AU114" s="201" t="s">
        <v>80</v>
      </c>
      <c r="AY114" s="200" t="s">
        <v>135</v>
      </c>
      <c r="BK114" s="202">
        <f>SUM(BK115:BK118)</f>
        <v>0</v>
      </c>
    </row>
    <row r="115" s="2" customFormat="1" ht="16.5" customHeight="1">
      <c r="A115" s="39"/>
      <c r="B115" s="40"/>
      <c r="C115" s="205" t="s">
        <v>236</v>
      </c>
      <c r="D115" s="205" t="s">
        <v>138</v>
      </c>
      <c r="E115" s="206" t="s">
        <v>1486</v>
      </c>
      <c r="F115" s="207" t="s">
        <v>1487</v>
      </c>
      <c r="G115" s="208" t="s">
        <v>209</v>
      </c>
      <c r="H115" s="209">
        <v>1</v>
      </c>
      <c r="I115" s="210"/>
      <c r="J115" s="211">
        <f>ROUND(I115*H115,2)</f>
        <v>0</v>
      </c>
      <c r="K115" s="207" t="s">
        <v>342</v>
      </c>
      <c r="L115" s="45"/>
      <c r="M115" s="212" t="s">
        <v>19</v>
      </c>
      <c r="N115" s="213" t="s">
        <v>43</v>
      </c>
      <c r="O115" s="85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1432</v>
      </c>
      <c r="AT115" s="216" t="s">
        <v>138</v>
      </c>
      <c r="AU115" s="216" t="s">
        <v>82</v>
      </c>
      <c r="AY115" s="18" t="s">
        <v>135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80</v>
      </c>
      <c r="BK115" s="217">
        <f>ROUND(I115*H115,2)</f>
        <v>0</v>
      </c>
      <c r="BL115" s="18" t="s">
        <v>1432</v>
      </c>
      <c r="BM115" s="216" t="s">
        <v>1488</v>
      </c>
    </row>
    <row r="116" s="2" customFormat="1">
      <c r="A116" s="39"/>
      <c r="B116" s="40"/>
      <c r="C116" s="41"/>
      <c r="D116" s="218" t="s">
        <v>146</v>
      </c>
      <c r="E116" s="41"/>
      <c r="F116" s="219" t="s">
        <v>1489</v>
      </c>
      <c r="G116" s="41"/>
      <c r="H116" s="41"/>
      <c r="I116" s="220"/>
      <c r="J116" s="41"/>
      <c r="K116" s="41"/>
      <c r="L116" s="45"/>
      <c r="M116" s="221"/>
      <c r="N116" s="222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146</v>
      </c>
      <c r="AU116" s="18" t="s">
        <v>82</v>
      </c>
    </row>
    <row r="117" s="2" customFormat="1" ht="21.75" customHeight="1">
      <c r="A117" s="39"/>
      <c r="B117" s="40"/>
      <c r="C117" s="205" t="s">
        <v>244</v>
      </c>
      <c r="D117" s="205" t="s">
        <v>138</v>
      </c>
      <c r="E117" s="206" t="s">
        <v>1490</v>
      </c>
      <c r="F117" s="207" t="s">
        <v>1491</v>
      </c>
      <c r="G117" s="208" t="s">
        <v>491</v>
      </c>
      <c r="H117" s="209">
        <v>5</v>
      </c>
      <c r="I117" s="210"/>
      <c r="J117" s="211">
        <f>ROUND(I117*H117,2)</f>
        <v>0</v>
      </c>
      <c r="K117" s="207" t="s">
        <v>142</v>
      </c>
      <c r="L117" s="45"/>
      <c r="M117" s="212" t="s">
        <v>19</v>
      </c>
      <c r="N117" s="213" t="s">
        <v>43</v>
      </c>
      <c r="O117" s="85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6" t="s">
        <v>1432</v>
      </c>
      <c r="AT117" s="216" t="s">
        <v>138</v>
      </c>
      <c r="AU117" s="216" t="s">
        <v>82</v>
      </c>
      <c r="AY117" s="18" t="s">
        <v>135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8" t="s">
        <v>80</v>
      </c>
      <c r="BK117" s="217">
        <f>ROUND(I117*H117,2)</f>
        <v>0</v>
      </c>
      <c r="BL117" s="18" t="s">
        <v>1432</v>
      </c>
      <c r="BM117" s="216" t="s">
        <v>1492</v>
      </c>
    </row>
    <row r="118" s="2" customFormat="1">
      <c r="A118" s="39"/>
      <c r="B118" s="40"/>
      <c r="C118" s="41"/>
      <c r="D118" s="218" t="s">
        <v>146</v>
      </c>
      <c r="E118" s="41"/>
      <c r="F118" s="219" t="s">
        <v>1493</v>
      </c>
      <c r="G118" s="41"/>
      <c r="H118" s="41"/>
      <c r="I118" s="220"/>
      <c r="J118" s="41"/>
      <c r="K118" s="41"/>
      <c r="L118" s="45"/>
      <c r="M118" s="221"/>
      <c r="N118" s="222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146</v>
      </c>
      <c r="AU118" s="18" t="s">
        <v>82</v>
      </c>
    </row>
    <row r="119" s="12" customFormat="1" ht="22.8" customHeight="1">
      <c r="A119" s="12"/>
      <c r="B119" s="189"/>
      <c r="C119" s="190"/>
      <c r="D119" s="191" t="s">
        <v>71</v>
      </c>
      <c r="E119" s="203" t="s">
        <v>1494</v>
      </c>
      <c r="F119" s="203" t="s">
        <v>1495</v>
      </c>
      <c r="G119" s="190"/>
      <c r="H119" s="190"/>
      <c r="I119" s="193"/>
      <c r="J119" s="204">
        <f>BK119</f>
        <v>0</v>
      </c>
      <c r="K119" s="190"/>
      <c r="L119" s="195"/>
      <c r="M119" s="196"/>
      <c r="N119" s="197"/>
      <c r="O119" s="197"/>
      <c r="P119" s="198">
        <f>SUM(P120:P122)</f>
        <v>0</v>
      </c>
      <c r="Q119" s="197"/>
      <c r="R119" s="198">
        <f>SUM(R120:R122)</f>
        <v>0</v>
      </c>
      <c r="S119" s="197"/>
      <c r="T119" s="199">
        <f>SUM(T120:T122)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0" t="s">
        <v>178</v>
      </c>
      <c r="AT119" s="201" t="s">
        <v>71</v>
      </c>
      <c r="AU119" s="201" t="s">
        <v>80</v>
      </c>
      <c r="AY119" s="200" t="s">
        <v>135</v>
      </c>
      <c r="BK119" s="202">
        <f>SUM(BK120:BK122)</f>
        <v>0</v>
      </c>
    </row>
    <row r="120" s="2" customFormat="1" ht="21.75" customHeight="1">
      <c r="A120" s="39"/>
      <c r="B120" s="40"/>
      <c r="C120" s="205" t="s">
        <v>8</v>
      </c>
      <c r="D120" s="205" t="s">
        <v>138</v>
      </c>
      <c r="E120" s="206" t="s">
        <v>1496</v>
      </c>
      <c r="F120" s="207" t="s">
        <v>1497</v>
      </c>
      <c r="G120" s="208" t="s">
        <v>209</v>
      </c>
      <c r="H120" s="209">
        <v>1</v>
      </c>
      <c r="I120" s="210"/>
      <c r="J120" s="211">
        <f>ROUND(I120*H120,2)</f>
        <v>0</v>
      </c>
      <c r="K120" s="207" t="s">
        <v>342</v>
      </c>
      <c r="L120" s="45"/>
      <c r="M120" s="212" t="s">
        <v>19</v>
      </c>
      <c r="N120" s="213" t="s">
        <v>43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1432</v>
      </c>
      <c r="AT120" s="216" t="s">
        <v>138</v>
      </c>
      <c r="AU120" s="216" t="s">
        <v>82</v>
      </c>
      <c r="AY120" s="18" t="s">
        <v>135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80</v>
      </c>
      <c r="BK120" s="217">
        <f>ROUND(I120*H120,2)</f>
        <v>0</v>
      </c>
      <c r="BL120" s="18" t="s">
        <v>1432</v>
      </c>
      <c r="BM120" s="216" t="s">
        <v>1498</v>
      </c>
    </row>
    <row r="121" s="2" customFormat="1">
      <c r="A121" s="39"/>
      <c r="B121" s="40"/>
      <c r="C121" s="41"/>
      <c r="D121" s="218" t="s">
        <v>146</v>
      </c>
      <c r="E121" s="41"/>
      <c r="F121" s="219" t="s">
        <v>1499</v>
      </c>
      <c r="G121" s="41"/>
      <c r="H121" s="41"/>
      <c r="I121" s="220"/>
      <c r="J121" s="41"/>
      <c r="K121" s="41"/>
      <c r="L121" s="45"/>
      <c r="M121" s="221"/>
      <c r="N121" s="222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146</v>
      </c>
      <c r="AU121" s="18" t="s">
        <v>82</v>
      </c>
    </row>
    <row r="122" s="2" customFormat="1">
      <c r="A122" s="39"/>
      <c r="B122" s="40"/>
      <c r="C122" s="41"/>
      <c r="D122" s="225" t="s">
        <v>1010</v>
      </c>
      <c r="E122" s="41"/>
      <c r="F122" s="277" t="s">
        <v>1500</v>
      </c>
      <c r="G122" s="41"/>
      <c r="H122" s="41"/>
      <c r="I122" s="220"/>
      <c r="J122" s="41"/>
      <c r="K122" s="41"/>
      <c r="L122" s="45"/>
      <c r="M122" s="221"/>
      <c r="N122" s="222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1010</v>
      </c>
      <c r="AU122" s="18" t="s">
        <v>82</v>
      </c>
    </row>
    <row r="123" s="12" customFormat="1" ht="22.8" customHeight="1">
      <c r="A123" s="12"/>
      <c r="B123" s="189"/>
      <c r="C123" s="190"/>
      <c r="D123" s="191" t="s">
        <v>71</v>
      </c>
      <c r="E123" s="203" t="s">
        <v>1501</v>
      </c>
      <c r="F123" s="203" t="s">
        <v>1502</v>
      </c>
      <c r="G123" s="190"/>
      <c r="H123" s="190"/>
      <c r="I123" s="193"/>
      <c r="J123" s="204">
        <f>BK123</f>
        <v>0</v>
      </c>
      <c r="K123" s="190"/>
      <c r="L123" s="195"/>
      <c r="M123" s="196"/>
      <c r="N123" s="197"/>
      <c r="O123" s="197"/>
      <c r="P123" s="198">
        <f>SUM(P124:P125)</f>
        <v>0</v>
      </c>
      <c r="Q123" s="197"/>
      <c r="R123" s="198">
        <f>SUM(R124:R125)</f>
        <v>0</v>
      </c>
      <c r="S123" s="197"/>
      <c r="T123" s="199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0" t="s">
        <v>178</v>
      </c>
      <c r="AT123" s="201" t="s">
        <v>71</v>
      </c>
      <c r="AU123" s="201" t="s">
        <v>80</v>
      </c>
      <c r="AY123" s="200" t="s">
        <v>135</v>
      </c>
      <c r="BK123" s="202">
        <f>SUM(BK124:BK125)</f>
        <v>0</v>
      </c>
    </row>
    <row r="124" s="2" customFormat="1" ht="37.8" customHeight="1">
      <c r="A124" s="39"/>
      <c r="B124" s="40"/>
      <c r="C124" s="205" t="s">
        <v>255</v>
      </c>
      <c r="D124" s="205" t="s">
        <v>138</v>
      </c>
      <c r="E124" s="206" t="s">
        <v>1503</v>
      </c>
      <c r="F124" s="207" t="s">
        <v>1504</v>
      </c>
      <c r="G124" s="208" t="s">
        <v>209</v>
      </c>
      <c r="H124" s="209">
        <v>1</v>
      </c>
      <c r="I124" s="210"/>
      <c r="J124" s="211">
        <f>ROUND(I124*H124,2)</f>
        <v>0</v>
      </c>
      <c r="K124" s="207" t="s">
        <v>342</v>
      </c>
      <c r="L124" s="45"/>
      <c r="M124" s="212" t="s">
        <v>19</v>
      </c>
      <c r="N124" s="213" t="s">
        <v>43</v>
      </c>
      <c r="O124" s="85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6" t="s">
        <v>1432</v>
      </c>
      <c r="AT124" s="216" t="s">
        <v>138</v>
      </c>
      <c r="AU124" s="216" t="s">
        <v>82</v>
      </c>
      <c r="AY124" s="18" t="s">
        <v>135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8" t="s">
        <v>80</v>
      </c>
      <c r="BK124" s="217">
        <f>ROUND(I124*H124,2)</f>
        <v>0</v>
      </c>
      <c r="BL124" s="18" t="s">
        <v>1432</v>
      </c>
      <c r="BM124" s="216" t="s">
        <v>1505</v>
      </c>
    </row>
    <row r="125" s="2" customFormat="1">
      <c r="A125" s="39"/>
      <c r="B125" s="40"/>
      <c r="C125" s="41"/>
      <c r="D125" s="218" t="s">
        <v>146</v>
      </c>
      <c r="E125" s="41"/>
      <c r="F125" s="219" t="s">
        <v>1506</v>
      </c>
      <c r="G125" s="41"/>
      <c r="H125" s="41"/>
      <c r="I125" s="220"/>
      <c r="J125" s="41"/>
      <c r="K125" s="41"/>
      <c r="L125" s="45"/>
      <c r="M125" s="287"/>
      <c r="N125" s="288"/>
      <c r="O125" s="284"/>
      <c r="P125" s="284"/>
      <c r="Q125" s="284"/>
      <c r="R125" s="284"/>
      <c r="S125" s="284"/>
      <c r="T125" s="28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146</v>
      </c>
      <c r="AU125" s="18" t="s">
        <v>82</v>
      </c>
    </row>
    <row r="126" s="2" customFormat="1" ht="6.96" customHeight="1">
      <c r="A126" s="39"/>
      <c r="B126" s="60"/>
      <c r="C126" s="61"/>
      <c r="D126" s="61"/>
      <c r="E126" s="61"/>
      <c r="F126" s="61"/>
      <c r="G126" s="61"/>
      <c r="H126" s="61"/>
      <c r="I126" s="61"/>
      <c r="J126" s="61"/>
      <c r="K126" s="61"/>
      <c r="L126" s="45"/>
      <c r="M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</sheetData>
  <sheetProtection sheet="1" autoFilter="0" formatColumns="0" formatRows="0" objects="1" scenarios="1" spinCount="100000" saltValue="1gQ5c8q48cjhROvlZXdxamwu7GgGNAYURC5/gfgCRK1vMt9lxcvaQ/Ns10hBjGE4WY6aD4jCQ9+7rX33Vh7nSQ==" hashValue="hjy5apVymEqRUYKR+IJ0bqdc5UYmrS3YflK+wa8qtXRBv//FyAfVCzOYCLvJIpJQrYLoGs+zwq/rtewu4UWmcQ==" algorithmName="SHA-512" password="C68C"/>
  <autoFilter ref="C83:K125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7" r:id="rId1" display="https://podminky.urs.cz/item/CS_URS_2022_01/010001000"/>
    <hyperlink ref="F89" r:id="rId2" display="https://podminky.urs.cz/item/CS_URS_2023_01/012403000"/>
    <hyperlink ref="F97" r:id="rId3" display="https://podminky.urs.cz/item/CS_URS_2022_01/034303000"/>
    <hyperlink ref="F100" r:id="rId4" display="https://podminky.urs.cz/item/CS_URS_2022_01/035103001"/>
    <hyperlink ref="F105" r:id="rId5" display="https://podminky.urs.cz/item/CS_URS_2022_01/045002000"/>
    <hyperlink ref="F111" r:id="rId6" display="https://podminky.urs.cz/item/CS_URS_2022_01/012103000"/>
    <hyperlink ref="F113" r:id="rId7" display="https://podminky.urs.cz/item/CS_URS_2022_01/013254000"/>
    <hyperlink ref="F116" r:id="rId8" display="https://podminky.urs.cz/item/CS_URS_2022_01/042503000"/>
    <hyperlink ref="F118" r:id="rId9" display="https://podminky.urs.cz/item/CS_URS_2023_01/043134000"/>
    <hyperlink ref="F121" r:id="rId10" display="https://podminky.urs.cz/item/CS_URS_2022_01/071103000"/>
    <hyperlink ref="F125" r:id="rId11" display="https://podminky.urs.cz/item/CS_URS_2022_01/0910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DESKTOP-GN17150\Ivana</dc:creator>
  <cp:lastModifiedBy>DESKTOP-GN17150\Ivana</cp:lastModifiedBy>
  <dcterms:created xsi:type="dcterms:W3CDTF">2023-04-06T03:54:35Z</dcterms:created>
  <dcterms:modified xsi:type="dcterms:W3CDTF">2023-04-06T03:54:42Z</dcterms:modified>
</cp:coreProperties>
</file>