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L:\01_VZ\01_Administrace\05_2023\538_LAWYA_Koprivnice_Odkanalizovani_MC_(PD)\04_Ukonceni\"/>
    </mc:Choice>
  </mc:AlternateContent>
  <xr:revisionPtr revIDLastSave="0" documentId="13_ncr:1_{86D8A691-85FE-4C42-88C4-864BB17A627C}" xr6:coauthVersionLast="47" xr6:coauthVersionMax="47" xr10:uidLastSave="{00000000-0000-0000-0000-000000000000}"/>
  <bookViews>
    <workbookView xWindow="-108" yWindow="-108" windowWidth="23256" windowHeight="12456" activeTab="1" xr2:uid="{00000000-000D-0000-FFFF-FFFF00000000}"/>
  </bookViews>
  <sheets>
    <sheet name="Celkové hodnocení + bodování" sheetId="1" r:id="rId1"/>
    <sheet name="Zkušenosti v rámci 2. kritéria" sheetId="2" r:id="rId2"/>
  </sheets>
  <definedNames>
    <definedName name="_xlnm._FilterDatabase" localSheetId="0" hidden="1">'Celkové hodnocení + bodování'!$A$18:$C$22</definedName>
    <definedName name="_xlnm.Print_Area" localSheetId="0">'Celkové hodnocení + bodování'!$A$1:$D$22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1" l="1"/>
  <c r="D15" i="1"/>
  <c r="D13" i="1"/>
  <c r="C21" i="1"/>
  <c r="D12" i="1"/>
  <c r="C19" i="1" s="1"/>
  <c r="C22" i="1"/>
  <c r="D6" i="1"/>
  <c r="C20" i="1" s="1"/>
  <c r="D7" i="1"/>
  <c r="D8" i="1"/>
  <c r="D5" i="1"/>
  <c r="D20" i="1" l="1"/>
  <c r="D21" i="1"/>
  <c r="D22" i="1"/>
  <c r="D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tc={E9E81FD8-083A-4146-87D3-BF73BC81A479}</author>
    <author>tc={49865E5D-DE1F-4CAE-AD34-1062ECB5EC4A}</author>
    <author>tc={EDD18B15-0189-42F8-9682-C7E88DB0C779}</author>
    <author>tc={9F8297CD-DD32-4879-8467-5584F85B8DD3}</author>
    <author>tc={267B81B6-B1C7-4F68-A0D8-CA3CD2CB6CC9}</author>
    <author>tc={53AAD08B-9CE7-4887-A5D6-776E585A647A}</author>
    <author>tc={FD345D3F-7B7F-4340-BDCF-2EDE3BCF79C8}</author>
    <author>tc={3E10DF91-2C5C-487F-B91F-B8DB724239C9}</author>
    <author>tc={6AC6BD02-5EB6-4349-91AC-65C213A08DA7}</author>
    <author>tc={3913738A-5A07-412F-94F1-71CA12A034E2}</author>
    <author>tc={075125CB-C11D-434B-9411-7F0E06A8681B}</author>
    <author>tc={A07BEBF9-07E7-44B7-9B9B-B61CE95BFD29}</author>
    <author>tc={A431D094-96B2-4ECD-8FCD-BFB5882D5CF8}</author>
    <author>tc={3E9B3106-864B-46DD-BC6A-0793332C0D43}</author>
    <author>tc={75BA290B-46A9-4CDD-974F-E5B3A6B1FBA0}</author>
    <author>tc={664449EC-807B-4B81-BF15-78DAB29540CC}</author>
    <author>tc={ED5E41E2-7817-447D-B952-8F579006F93D}</author>
    <author>tc={6772A90B-EE38-4E46-9F04-E4C7A1C32E77}</author>
    <author>tc={4919357C-1282-4EC5-B4F1-0B426684890A}</author>
    <author>tc={65DC2B3F-7703-4122-9C4C-C2478E618F66}</author>
    <author>tc={68DCA3B5-0F49-4F82-BE20-19F0D994E534}</author>
    <author>tc={F09D94DE-0BD7-41FF-A3BD-921F693E03FF}</author>
    <author>tc={BCB6A5F3-1E48-4E0C-A806-CB9A2155A187}</author>
    <author>tc={7D82F1BC-1248-492A-A0FB-7C6F872EFF50}</author>
    <author>tc={3F84C345-F9DB-4625-BDAD-7E28C9D6D855}</author>
    <author>tc={B6BBA7FA-5775-4AC5-8343-29FFDF64895A}</author>
    <author>tc={179916F0-1AFA-463E-A8A0-717E60A1EC82}</author>
    <author>tc={8B1CF208-BA2F-42C9-AC9A-67A813F2DC60}</author>
    <author>tc={80C299DE-A3E7-4B1A-9509-E6167AC8AF4C}</author>
    <author>tc={27F641D5-72A9-4156-85C9-E6B276369D89}</author>
    <author>tc={58898D2C-5FE4-4880-A384-58A8FFC30EE7}</author>
    <author>tc={944848D9-EE58-46AE-8060-2311DCD36596}</author>
  </authors>
  <commentList>
    <comment ref="E3" authorId="0" shapeId="0" xr:uid="{E9E81FD8-083A-4146-87D3-BF73BC81A479}">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Ze smlouvy nevyplývá, že daná osoba vystupovala na uvedené pozici</t>
        </r>
      </text>
    </comment>
    <comment ref="F3" authorId="1" shapeId="0" xr:uid="{49865E5D-DE1F-4CAE-AD34-1062ECB5EC4A}">
      <text>
        <r>
          <rPr>
            <sz val="11"/>
            <color theme="1"/>
            <rFont val="Calibri"/>
            <family val="2"/>
            <charset val="238"/>
            <scheme val="minor"/>
          </rPr>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Ze smlouvy nevyplývá, že daná osoba vystupovala na uvedené pozici
</t>
        </r>
      </text>
    </comment>
    <comment ref="G3" authorId="2" shapeId="0" xr:uid="{EDD18B15-0189-42F8-9682-C7E88DB0C779}">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H3" authorId="3" shapeId="0" xr:uid="{9F8297CD-DD32-4879-8467-5584F85B8DD3}">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I3" authorId="4" shapeId="0" xr:uid="{267B81B6-B1C7-4F68-A0D8-CA3CD2CB6CC9}">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J3" authorId="5" shapeId="0" xr:uid="{53AAD08B-9CE7-4887-A5D6-776E585A647A}">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K3" authorId="6" shapeId="0" xr:uid="{FD345D3F-7B7F-4340-BDCF-2EDE3BCF79C8}">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L3" authorId="7" shapeId="0" xr:uid="{3E10DF91-2C5C-487F-B91F-B8DB724239C9}">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M3" authorId="8" shapeId="0" xr:uid="{6AC6BD02-5EB6-4349-91AC-65C213A08DA7}">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N3" authorId="9" shapeId="0" xr:uid="{3913738A-5A07-412F-94F1-71CA12A034E2}">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F4" authorId="10" shapeId="0" xr:uid="{075125CB-C11D-434B-9411-7F0E06A8681B}">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
Odpověď:
    Pouze jako jedna z odpovědných osob na straně zhotovitele</t>
        </r>
      </text>
    </comment>
    <comment ref="G4" authorId="11" shapeId="0" xr:uid="{A07BEBF9-07E7-44B7-9B9B-B61CE95BFD29}">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
Odpověď:
    Pouze jako jedna z odpovědných osob na straně zhotovitele</t>
        </r>
      </text>
    </comment>
    <comment ref="H4" authorId="12" shapeId="0" xr:uid="{A431D094-96B2-4ECD-8FCD-BFB5882D5CF8}">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t>
        </r>
      </text>
    </comment>
    <comment ref="I4" authorId="13" shapeId="0" xr:uid="{3E9B3106-864B-46DD-BC6A-0793332C0D43}">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t>
        </r>
      </text>
    </comment>
    <comment ref="J4" authorId="14" shapeId="0" xr:uid="{75BA290B-46A9-4CDD-974F-E5B3A6B1FBA0}">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t>
        </r>
      </text>
    </comment>
    <comment ref="K4" authorId="15" shapeId="0" xr:uid="{664449EC-807B-4B81-BF15-78DAB29540CC}">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t>
        </r>
      </text>
    </comment>
    <comment ref="L4" authorId="16" shapeId="0" xr:uid="{ED5E41E2-7817-447D-B952-8F579006F93D}">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t>
        </r>
      </text>
    </comment>
    <comment ref="M4" authorId="17" shapeId="0" xr:uid="{6772A90B-EE38-4E46-9F04-E4C7A1C32E77}">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předložených dokladů nevyplývá, že daná osoba vystupovala na uvedené pozici
Pouze jako jedna z odpovědných osob na straně zhotovitele</t>
        </r>
      </text>
    </comment>
    <comment ref="E5" authorId="18" shapeId="0" xr:uid="{4919357C-1282-4EC5-B4F1-0B426684890A}">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F5" authorId="19" shapeId="0" xr:uid="{65DC2B3F-7703-4122-9C4C-C2478E618F66}">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G5" authorId="20" shapeId="0" xr:uid="{68DCA3B5-0F49-4F82-BE20-19F0D994E534}">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H5" authorId="21" shapeId="0" xr:uid="{F09D94DE-0BD7-41FF-A3BD-921F693E03FF}">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E6" authorId="22" shapeId="0" xr:uid="{BCB6A5F3-1E48-4E0C-A806-CB9A2155A187}">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 Gorbunov</t>
        </r>
      </text>
    </comment>
    <comment ref="F6" authorId="23" shapeId="0" xr:uid="{7D82F1BC-1248-492A-A0FB-7C6F872EFF50}">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 Gorbunov</t>
        </r>
      </text>
    </comment>
    <comment ref="G6" authorId="24" shapeId="0" xr:uid="{3F84C345-F9DB-4625-BDAD-7E28C9D6D855}">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 Gorbunov</t>
        </r>
      </text>
    </comment>
    <comment ref="H6" authorId="25" shapeId="0" xr:uid="{B6BBA7FA-5775-4AC5-8343-29FFDF64895A}">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 Gorbunov</t>
        </r>
      </text>
    </comment>
    <comment ref="I6" authorId="26" shapeId="0" xr:uid="{179916F0-1AFA-463E-A8A0-717E60A1EC82}">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J6" authorId="27" shapeId="0" xr:uid="{8B1CF208-BA2F-42C9-AC9A-67A813F2DC60}">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K6" authorId="28" shapeId="0" xr:uid="{80C299DE-A3E7-4B1A-9509-E6167AC8AF4C}">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Z osvědčení nevyplývá, že daná osoba vystupovala na uvedené pozici</t>
        </r>
      </text>
    </comment>
    <comment ref="L6" authorId="29" shapeId="0" xr:uid="{27F641D5-72A9-4156-85C9-E6B276369D89}">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-Gorbunov</t>
        </r>
      </text>
    </comment>
    <comment ref="M6" authorId="30" shapeId="0" xr:uid="{58898D2C-5FE4-4880-A384-58A8FFC30EE7}">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-Gorbunov</t>
        </r>
      </text>
    </comment>
    <comment ref="N6" authorId="31" shapeId="0" xr:uid="{944848D9-EE58-46AE-8060-2311DCD36596}">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Projektant -Gorbunov</t>
        </r>
      </text>
    </comment>
  </commentList>
</comments>
</file>

<file path=xl/sharedStrings.xml><?xml version="1.0" encoding="utf-8"?>
<sst xmlns="http://schemas.openxmlformats.org/spreadsheetml/2006/main" count="136" uniqueCount="84">
  <si>
    <t>CELKEM BODŮ</t>
  </si>
  <si>
    <t xml:space="preserve">POŘADÍ </t>
  </si>
  <si>
    <t>Příloha zprávy o hodnocení nabídek</t>
  </si>
  <si>
    <t>AGPOL s.r.o.</t>
  </si>
  <si>
    <t>Sweco a.s.</t>
  </si>
  <si>
    <t>Báňské projekty Ostrava, a.s.</t>
  </si>
  <si>
    <t>KONEKO, spol. s r.o.</t>
  </si>
  <si>
    <t>2. kritérium hodnocení: kvalita (zkušenosti) osoby na pozici Vedoucí projektového týmu – vodohospodář</t>
  </si>
  <si>
    <t>Doklady: Formulář nabídky + doklad, ze kterého bude vyplývat, že hodnocená osoba vykonávala u příslušné služby funkci projektanta vodohospodářských staveb, a to osvědčení objednatele (případně prohlášení objednatele, nebo smlouvu o dílo s objednatelem), z něhož bude patrné, že osoba navrhovaná na pozici Vedoucí projektového týmu – vodohospodář se na realizaci příslušné služby podílela ve funkci projektanta vodohospodářských staveb, nebo ve funkci obdobně nazvané, zahrnující výše vymezené činnosti, dále obsah provedené služby, tedy zejména stupeň vyhotovované projektové dokumentace, předmět projektovaných stavebních prací, a konečně výše finančního objemu příslušné služby.</t>
  </si>
  <si>
    <t>Ing. Ondřej Vaculín, Ph.D.</t>
  </si>
  <si>
    <t>Ing. Martin Pikal</t>
  </si>
  <si>
    <t>Ing. Oldřich Kazda</t>
  </si>
  <si>
    <t>Ing. Daniela Navrátilová</t>
  </si>
  <si>
    <t>Shrnutí způsobu hodnocení dle zadávací dokumentace:</t>
  </si>
  <si>
    <t>Nad rámec požadavků na kvalifikaci (minimální zkušenosti) příslušné osoby, a to tak, že nejvýhodnější nabídkou je nabídka s nejzkušenější osobou na příslušné pozici
hodnotí se počet zkušeností, při nichž hodnocená osoba vykonávala funkci projektanta vodohospodářských staveb u služeb dokončených v posledních 10 letech před zahájením výběrového řízení</t>
  </si>
  <si>
    <t>Zkušenost u služeb spočívajících ve zpracování projektové dokumentace pro stavbu či rekonstrukci kanalizace (ve stupni minimálně projektová dokumentace pro vydání stavebního povolení, případně ve stupni dokumentace pro vydání společného povolení, podle vyhlášky o dokumentaci staveb), včetně zajištění veškerých potřebných podkladů v rámci předprojektové přípravy a provedení související komplexní inženýrské činnosti, přičemž každá z těchto služeb se musela týkat stavby, jejíž investiční náklady musely dosáhnout finančního objemu minimálně 15 000 000 Kč bez DPH dle rozpočtovaných nákladů.</t>
  </si>
  <si>
    <t>Zkušenost č.</t>
  </si>
  <si>
    <r>
      <rPr>
        <b/>
        <sz val="11"/>
        <color theme="1"/>
        <rFont val="Arial"/>
        <family val="2"/>
        <charset val="238"/>
      </rPr>
      <t>Kanalizace a ČOV Buk</t>
    </r>
    <r>
      <rPr>
        <sz val="11"/>
        <color theme="1"/>
        <rFont val="Arial"/>
        <family val="2"/>
        <charset val="238"/>
      </rPr>
      <t>, Obec Buk, vypracování DSP a DPS, 2018, IN 45 000 000 Kč</t>
    </r>
  </si>
  <si>
    <r>
      <rPr>
        <b/>
        <sz val="11"/>
        <color theme="1"/>
        <rFont val="Arial"/>
        <family val="2"/>
        <charset val="238"/>
      </rPr>
      <t>Kanalizace a ČOV Olbramice</t>
    </r>
    <r>
      <rPr>
        <sz val="11"/>
        <color theme="1"/>
        <rFont val="Arial"/>
        <family val="2"/>
        <charset val="238"/>
      </rPr>
      <t>, Obec Olbramice, vypracování DSP a DPS, 2018, IN 19 900 000 Kč</t>
    </r>
  </si>
  <si>
    <r>
      <rPr>
        <b/>
        <sz val="11"/>
        <color theme="1"/>
        <rFont val="Arial"/>
        <family val="2"/>
        <charset val="238"/>
      </rPr>
      <t>Kanalizace a ČOV Veřovice</t>
    </r>
    <r>
      <rPr>
        <sz val="11"/>
        <color theme="1"/>
        <rFont val="Arial"/>
        <family val="2"/>
        <charset val="238"/>
      </rPr>
      <t>, Obec Veřovice, vypracování DSP a DPS, 2016, IN 178 700 555 Kč</t>
    </r>
  </si>
  <si>
    <r>
      <rPr>
        <b/>
        <sz val="11"/>
        <color theme="1"/>
        <rFont val="Arial"/>
        <family val="2"/>
        <charset val="238"/>
      </rPr>
      <t>Kanalizace a ČOV obce Náměšť na Hané</t>
    </r>
    <r>
      <rPr>
        <sz val="11"/>
        <color theme="1"/>
        <rFont val="Arial"/>
        <family val="2"/>
        <charset val="238"/>
      </rPr>
      <t>, Obec Městys Náměšť na Hané, vypracování DSP a DPS a PD pro realizaci, 2015, IN 76 395 000 Kč</t>
    </r>
  </si>
  <si>
    <r>
      <rPr>
        <b/>
        <sz val="11"/>
        <color theme="1"/>
        <rFont val="Arial"/>
        <family val="2"/>
        <charset val="238"/>
      </rPr>
      <t>Medlov, Králová, Hlivice - kanalizace a ČOV, 1. a 2. stavba</t>
    </r>
    <r>
      <rPr>
        <sz val="11"/>
        <color theme="1"/>
        <rFont val="Arial"/>
        <family val="2"/>
        <charset val="238"/>
      </rPr>
      <t>, Obec Medlov, vypracování DSP a DPS a PD pro realizaci, 2015, IN 147 124 611 Kč</t>
    </r>
  </si>
  <si>
    <r>
      <rPr>
        <b/>
        <sz val="11"/>
        <color theme="1"/>
        <rFont val="Arial"/>
        <family val="2"/>
        <charset val="238"/>
      </rPr>
      <t>Zřízení kanalizačního řadu v lokalitě "Doubrava-Hranice" a zřízení inženýrských sítí a infrastruktury</t>
    </r>
    <r>
      <rPr>
        <sz val="11"/>
        <color theme="1"/>
        <rFont val="Arial"/>
        <family val="2"/>
        <charset val="238"/>
      </rPr>
      <t>, ČR-ministerstvo financí, vypracování DSP a DPS, 2020, IN 127 550 000 Kč</t>
    </r>
  </si>
  <si>
    <r>
      <rPr>
        <b/>
        <sz val="11"/>
        <color theme="1"/>
        <rFont val="Arial"/>
        <family val="2"/>
        <charset val="238"/>
      </rPr>
      <t>Obec Hlína-odkanalizování a výstavba nové ČOV</t>
    </r>
    <r>
      <rPr>
        <sz val="11"/>
        <color theme="1"/>
        <rFont val="Arial"/>
        <family val="2"/>
        <charset val="238"/>
      </rPr>
      <t>, Svazek vodovodů a kanalizací, vypracování DSP a DPS, 2020, IN 48 000 000 Kč</t>
    </r>
  </si>
  <si>
    <r>
      <rPr>
        <b/>
        <sz val="11"/>
        <color theme="1"/>
        <rFont val="Arial"/>
        <family val="2"/>
        <charset val="238"/>
      </rPr>
      <t>Pňovice - kanalizace a ČOV</t>
    </r>
    <r>
      <rPr>
        <sz val="11"/>
        <color theme="1"/>
        <rFont val="Arial"/>
        <family val="2"/>
        <charset val="238"/>
      </rPr>
      <t>, Obec Pňovice, vypracování DSP, IN 75 945 000 Kč</t>
    </r>
  </si>
  <si>
    <r>
      <rPr>
        <b/>
        <sz val="11"/>
        <color theme="1"/>
        <rFont val="Arial"/>
        <family val="2"/>
        <charset val="238"/>
      </rPr>
      <t>Splašková kanalizace a ČOV Luběnice</t>
    </r>
    <r>
      <rPr>
        <sz val="11"/>
        <color theme="1"/>
        <rFont val="Arial"/>
        <family val="2"/>
        <charset val="238"/>
      </rPr>
      <t>, Obec Luběnice, vypracování DSP, 2014, IN 36 156 600 Kč</t>
    </r>
  </si>
  <si>
    <r>
      <rPr>
        <b/>
        <sz val="11"/>
        <color theme="1"/>
        <rFont val="Arial"/>
        <family val="2"/>
        <charset val="238"/>
      </rPr>
      <t>Krčmaň splašková kanalizace a ČOV</t>
    </r>
    <r>
      <rPr>
        <sz val="11"/>
        <color theme="1"/>
        <rFont val="Arial"/>
        <family val="2"/>
        <charset val="238"/>
      </rPr>
      <t>, Obec Krčmaň, vypracování DSP, 11/2013, IN 41 847 640 Kč</t>
    </r>
  </si>
  <si>
    <t>-</t>
  </si>
  <si>
    <r>
      <rPr>
        <b/>
        <sz val="11"/>
        <color theme="1"/>
        <rFont val="Arial"/>
        <family val="2"/>
        <charset val="238"/>
      </rPr>
      <t>Rekonstrukce kanalizace ul.Sulická, Praha 4,</t>
    </r>
    <r>
      <rPr>
        <sz val="11"/>
        <color theme="1"/>
        <rFont val="Arial"/>
        <family val="2"/>
        <charset val="238"/>
      </rPr>
      <t xml:space="preserve"> Pražská vodohospodářská společnost a.s., vypracování jednostupňové PD, 2019, IN 16,768 mil Kč</t>
    </r>
  </si>
  <si>
    <r>
      <rPr>
        <b/>
        <sz val="11"/>
        <color theme="1"/>
        <rFont val="Arial"/>
        <family val="2"/>
        <charset val="238"/>
      </rPr>
      <t>Rekonstrukce oddělovače OK 1B v ul. Za Elektrárnou, Praha 7</t>
    </r>
    <r>
      <rPr>
        <sz val="11"/>
        <color theme="1"/>
        <rFont val="Arial"/>
        <family val="2"/>
        <charset val="238"/>
      </rPr>
      <t>, Pražská vodohospodářská společnost a.s., vypracování DSP a DPS, 2022, IN 387,137 mil Kč</t>
    </r>
  </si>
  <si>
    <r>
      <rPr>
        <b/>
        <sz val="11"/>
        <color theme="1"/>
        <rFont val="Arial"/>
        <family val="2"/>
        <charset val="238"/>
      </rPr>
      <t>Vybudování protipovodňových opatření na stokové síti v oblasti Karlína – Čerpací stanice a retenční nádrž</t>
    </r>
    <r>
      <rPr>
        <sz val="11"/>
        <color theme="1"/>
        <rFont val="Arial"/>
        <family val="2"/>
        <charset val="238"/>
      </rPr>
      <t>, Pražská vodohospodářská společnost a.s., vypracování DSP a DPS, 2018-2019, IN 564 mil Kč</t>
    </r>
  </si>
  <si>
    <r>
      <rPr>
        <b/>
        <sz val="11"/>
        <color theme="1"/>
        <rFont val="Arial"/>
        <family val="2"/>
        <charset val="238"/>
      </rPr>
      <t>Rekonstrukce kanalizace ul. Miranova a okolí, Praha 10,</t>
    </r>
    <r>
      <rPr>
        <sz val="11"/>
        <color theme="1"/>
        <rFont val="Arial"/>
        <family val="2"/>
        <charset val="238"/>
      </rPr>
      <t xml:space="preserve"> Pražská vodohospodářská společnost a.s., vypracování DSP a DPS, 2019, IN 31,472 mil Kč</t>
    </r>
  </si>
  <si>
    <r>
      <rPr>
        <b/>
        <sz val="11"/>
        <color theme="1"/>
        <rFont val="Arial"/>
        <family val="2"/>
        <charset val="238"/>
      </rPr>
      <t>Zkapacitnění kanalizace, ul. Paprsková a okolí, Praha 4</t>
    </r>
    <r>
      <rPr>
        <sz val="11"/>
        <color theme="1"/>
        <rFont val="Arial"/>
        <family val="2"/>
        <charset val="238"/>
      </rPr>
      <t>, Pražská vodohospodářská společnost a.s., vypracování DSP a DPS, 2019, IN 36,398 mil Kč</t>
    </r>
  </si>
  <si>
    <r>
      <rPr>
        <b/>
        <sz val="11"/>
        <color theme="1"/>
        <rFont val="Arial"/>
        <family val="2"/>
        <charset val="238"/>
      </rPr>
      <t>Rekonstrukce kanalizace, ul. Ruská, Praha 10,</t>
    </r>
    <r>
      <rPr>
        <sz val="11"/>
        <color theme="1"/>
        <rFont val="Arial"/>
        <family val="2"/>
        <charset val="238"/>
      </rPr>
      <t xml:space="preserve"> Pražská vodohospodářská společnost a.s., vypracování DSP a DPS, 2020, IN 32,538 mil Kč</t>
    </r>
  </si>
  <si>
    <r>
      <rPr>
        <b/>
        <sz val="11"/>
        <color theme="1"/>
        <rFont val="Arial"/>
        <family val="2"/>
        <charset val="238"/>
      </rPr>
      <t>Rekonstrukce kanalizace, ul, Nad Havlem a okolí, P4,</t>
    </r>
    <r>
      <rPr>
        <sz val="11"/>
        <color theme="1"/>
        <rFont val="Arial"/>
        <family val="2"/>
        <charset val="238"/>
      </rPr>
      <t xml:space="preserve"> Pražská vodohospodářská společnost a.s</t>
    </r>
    <r>
      <rPr>
        <b/>
        <sz val="11"/>
        <color theme="1"/>
        <rFont val="Arial"/>
        <family val="2"/>
        <charset val="238"/>
      </rPr>
      <t xml:space="preserve">., </t>
    </r>
    <r>
      <rPr>
        <sz val="11"/>
        <color theme="1"/>
        <rFont val="Arial"/>
        <family val="2"/>
        <charset val="238"/>
      </rPr>
      <t>vypracování DPS, 2019, IN 34,501 mil Kč</t>
    </r>
  </si>
  <si>
    <r>
      <rPr>
        <b/>
        <sz val="11"/>
        <color theme="1"/>
        <rFont val="Arial"/>
        <family val="2"/>
        <charset val="238"/>
      </rPr>
      <t>Rekonstrukce kanalizace ul. Chmelická a okolí, Praha 21,</t>
    </r>
    <r>
      <rPr>
        <sz val="11"/>
        <color theme="1"/>
        <rFont val="Arial"/>
        <family val="2"/>
        <charset val="238"/>
      </rPr>
      <t xml:space="preserve"> Pražská vodohospodářská společnost a.s., vypracování DSP a DPS, 2018, IN 38,688 mil Kč</t>
    </r>
  </si>
  <si>
    <r>
      <rPr>
        <b/>
        <sz val="11"/>
        <color theme="1"/>
        <rFont val="Arial"/>
        <family val="2"/>
        <charset val="238"/>
      </rPr>
      <t>Rekonstrukce kanalizace ul. Pod Novým lesem a okolí, Praha 6,</t>
    </r>
    <r>
      <rPr>
        <sz val="11"/>
        <color theme="1"/>
        <rFont val="Arial"/>
        <family val="2"/>
        <charset val="238"/>
      </rPr>
      <t xml:space="preserve"> Pražská vodohospodářská společnost a.s., vypracování DSP a DPS, 2018, IN 20,042 mil Kč</t>
    </r>
  </si>
  <si>
    <r>
      <rPr>
        <b/>
        <sz val="11"/>
        <color theme="1"/>
        <rFont val="Arial"/>
        <family val="2"/>
        <charset val="238"/>
      </rPr>
      <t>Rekonstrukce kanalizace, ul. Seifertova, Bolzanova, Čajkovského, P3</t>
    </r>
    <r>
      <rPr>
        <sz val="11"/>
        <color theme="1"/>
        <rFont val="Arial"/>
        <family val="2"/>
        <charset val="238"/>
      </rPr>
      <t>, Pražská vodohospodářská společnost a.s., vypracování dokumentace pro společné povolení, IN 60 mil Kč</t>
    </r>
  </si>
  <si>
    <r>
      <rPr>
        <b/>
        <sz val="11"/>
        <color theme="1"/>
        <rFont val="Arial"/>
        <family val="2"/>
        <charset val="238"/>
      </rPr>
      <t>Rekonstrukce vodovodu a dostavba kanalizace v ulici Krásnopolská</t>
    </r>
    <r>
      <rPr>
        <sz val="11"/>
        <color theme="1"/>
        <rFont val="Arial"/>
        <family val="2"/>
        <charset val="238"/>
      </rPr>
      <t>, Statutární město Ostrava, vypracování DSP a DPS, 2021, IN 21,44 mil Kč</t>
    </r>
  </si>
  <si>
    <r>
      <rPr>
        <b/>
        <sz val="11"/>
        <color theme="1"/>
        <rFont val="Arial"/>
        <family val="2"/>
        <charset val="238"/>
      </rPr>
      <t>Dostavba kanalizace v ulici Studeňská</t>
    </r>
    <r>
      <rPr>
        <sz val="11"/>
        <color theme="1"/>
        <rFont val="Arial"/>
        <family val="2"/>
        <charset val="238"/>
      </rPr>
      <t>, Statutární město Ostrava, vypracování DSP a DPS, 2021, IN 20,890 mil Kč</t>
    </r>
  </si>
  <si>
    <r>
      <rPr>
        <b/>
        <sz val="11"/>
        <color theme="1"/>
        <rFont val="Arial"/>
        <family val="2"/>
        <charset val="238"/>
      </rPr>
      <t>Uhlířov infrastruktura</t>
    </r>
    <r>
      <rPr>
        <sz val="11"/>
        <color theme="1"/>
        <rFont val="Arial"/>
        <family val="2"/>
        <charset val="238"/>
      </rPr>
      <t>, Obec Uhlířov, vypracování DSP a DPS, 2022, IN 32,991 mil Kč</t>
    </r>
  </si>
  <si>
    <r>
      <rPr>
        <b/>
        <sz val="11"/>
        <color theme="1"/>
        <rFont val="Arial"/>
        <family val="2"/>
        <charset val="238"/>
      </rPr>
      <t>Odkanalizování ulic K Odře a Smrčkova v Ostravě –Výškovicích</t>
    </r>
    <r>
      <rPr>
        <sz val="11"/>
        <color theme="1"/>
        <rFont val="Arial"/>
        <family val="2"/>
        <charset val="238"/>
      </rPr>
      <t>, Statutární město Ostrava, vypracování projektové dokumentace, 2016, IN 29,170 mil Kč</t>
    </r>
  </si>
  <si>
    <r>
      <rPr>
        <b/>
        <sz val="11"/>
        <color theme="1"/>
        <rFont val="Arial"/>
        <family val="2"/>
        <charset val="238"/>
      </rPr>
      <t>Kanalizace a ČOV v Obci Razová,</t>
    </r>
    <r>
      <rPr>
        <sz val="11"/>
        <color theme="1"/>
        <rFont val="Arial"/>
        <family val="2"/>
        <charset val="238"/>
      </rPr>
      <t xml:space="preserve"> Obec Razová, vypracování DSP a DPS, 2016-2022, IN 122 mil Kč</t>
    </r>
  </si>
  <si>
    <r>
      <rPr>
        <b/>
        <sz val="11"/>
        <color theme="1"/>
        <rFont val="Arial"/>
        <family val="2"/>
        <charset val="238"/>
      </rPr>
      <t xml:space="preserve">Odkanalizování místních částí Vlčovice a Mniší, </t>
    </r>
    <r>
      <rPr>
        <sz val="11"/>
        <color theme="1"/>
        <rFont val="Arial"/>
        <family val="2"/>
        <charset val="238"/>
      </rPr>
      <t>Město Kopřivnice, vypracování DSP a DPS, 2016-2022, IN 148,489 mil Kč</t>
    </r>
  </si>
  <si>
    <r>
      <rPr>
        <b/>
        <sz val="11"/>
        <color theme="1"/>
        <rFont val="Arial"/>
        <family val="2"/>
        <charset val="238"/>
      </rPr>
      <t>Holasovice – odkanalizování a čištění OV částí Štemplovec a Kamenec,</t>
    </r>
    <r>
      <rPr>
        <sz val="11"/>
        <color theme="1"/>
        <rFont val="Arial"/>
        <family val="2"/>
        <charset val="238"/>
      </rPr>
      <t xml:space="preserve"> Obec Holasovice, vypracování DSP a DPS, 2016-2022, IN 88,481 mil Kč</t>
    </r>
  </si>
  <si>
    <r>
      <rPr>
        <b/>
        <sz val="11"/>
        <color theme="1"/>
        <rFont val="Arial"/>
        <family val="2"/>
        <charset val="238"/>
      </rPr>
      <t xml:space="preserve">Dostavba kanalizace Kobeřice, </t>
    </r>
    <r>
      <rPr>
        <sz val="11"/>
        <color theme="1"/>
        <rFont val="Arial"/>
        <family val="2"/>
        <charset val="238"/>
      </rPr>
      <t>Obec Kobeřice, vypracování projektové dokumentace, 2020-2022, IN 78,238 mil Kč</t>
    </r>
  </si>
  <si>
    <r>
      <rPr>
        <b/>
        <sz val="11"/>
        <color theme="1"/>
        <rFont val="Arial"/>
        <family val="2"/>
        <charset val="238"/>
      </rPr>
      <t xml:space="preserve">Rekonstrukce a rozšíření kanalizace Kunčičky a Kunčice, </t>
    </r>
    <r>
      <rPr>
        <sz val="11"/>
        <color theme="1"/>
        <rFont val="Arial"/>
        <family val="2"/>
        <charset val="238"/>
      </rPr>
      <t>Statutární město Ostrava, vypracování DSP a DPS, 2020-2021, IN 832,698 mil Kč</t>
    </r>
  </si>
  <si>
    <r>
      <rPr>
        <b/>
        <sz val="11"/>
        <color theme="1"/>
        <rFont val="Arial"/>
        <family val="2"/>
        <charset val="238"/>
      </rPr>
      <t>Kanalizace Hrušov,</t>
    </r>
    <r>
      <rPr>
        <sz val="11"/>
        <color theme="1"/>
        <rFont val="Arial"/>
        <family val="2"/>
        <charset val="238"/>
      </rPr>
      <t xml:space="preserve"> Statutární město Ostrava, vypracování DSP a DPS, 2018-2021, IN 107,027 mil Kč</t>
    </r>
  </si>
  <si>
    <r>
      <rPr>
        <b/>
        <sz val="11"/>
        <color theme="1"/>
        <rFont val="Arial"/>
        <family val="2"/>
        <charset val="238"/>
      </rPr>
      <t>Rekonstrukce vodovodu a kanalizace v ul. Hornopolní a Nemocniční</t>
    </r>
    <r>
      <rPr>
        <sz val="11"/>
        <color theme="1"/>
        <rFont val="Arial"/>
        <family val="2"/>
        <charset val="238"/>
      </rPr>
      <t>, Statutární město Ostrava, vypracování DSP a DPS, 2019-2021, IN 31,464 mil Kč</t>
    </r>
  </si>
  <si>
    <r>
      <rPr>
        <b/>
        <sz val="11"/>
        <color theme="1"/>
        <rFont val="Arial"/>
        <family val="2"/>
        <charset val="238"/>
      </rPr>
      <t>Odkanalizování a ČOV Petřvald,</t>
    </r>
    <r>
      <rPr>
        <sz val="11"/>
        <color theme="1"/>
        <rFont val="Arial"/>
        <family val="2"/>
        <charset val="238"/>
      </rPr>
      <t xml:space="preserve"> Obec Petřvald, vypracování DSP a DPS, 2017-2021, IN 285,824 mil Kč</t>
    </r>
  </si>
  <si>
    <r>
      <rPr>
        <b/>
        <sz val="11"/>
        <color theme="1"/>
        <rFont val="Arial"/>
        <family val="2"/>
        <charset val="238"/>
      </rPr>
      <t>Brno, MČ Brno – jih, ul. Rozhraní, osamělá, vzdálená Ořechovská – dostavba kanalizační sítě, komunikace</t>
    </r>
    <r>
      <rPr>
        <sz val="11"/>
        <color theme="1"/>
        <rFont val="Arial"/>
        <family val="2"/>
        <charset val="238"/>
      </rPr>
      <t>, Statutární město Brno, vypracování DSP a DPS, 2016-2020, IN 43,318 mil Kč</t>
    </r>
  </si>
  <si>
    <r>
      <rPr>
        <b/>
        <sz val="11"/>
        <color theme="1"/>
        <rFont val="Arial"/>
        <family val="2"/>
        <charset val="238"/>
      </rPr>
      <t>Splašková kanalizace obce Lešná,</t>
    </r>
    <r>
      <rPr>
        <sz val="11"/>
        <color theme="1"/>
        <rFont val="Arial"/>
        <family val="2"/>
        <charset val="238"/>
      </rPr>
      <t xml:space="preserve"> Obec Lešná, vypracování DSP, 2019-2021, IN 430 mil Kč</t>
    </r>
  </si>
  <si>
    <t>Nabídka č.</t>
  </si>
  <si>
    <t>Účastník</t>
  </si>
  <si>
    <t>Osoba jmenovaná na hodnocenou pozici</t>
  </si>
  <si>
    <t>Zkušenost č. 1</t>
  </si>
  <si>
    <t>Zkušenost č. 2</t>
  </si>
  <si>
    <t>Zkušenost č. 3</t>
  </si>
  <si>
    <t>Zkušenost č. 4</t>
  </si>
  <si>
    <t>Zkušenost č. 5</t>
  </si>
  <si>
    <t>Zkušenost č. 6</t>
  </si>
  <si>
    <t>Zkušenost č. 7</t>
  </si>
  <si>
    <t>Zkušenost č. 8</t>
  </si>
  <si>
    <t>Zkušenost č. 9</t>
  </si>
  <si>
    <t>Zkušenost č. 10</t>
  </si>
  <si>
    <t>Počet uznatelných zkušeností pro účely hodnocení</t>
  </si>
  <si>
    <t>Poznámky ke zkušenostem (referečním zakázkám) pro účely hodnocení:</t>
  </si>
  <si>
    <t>Na základě 1. žádosti o objasnění/doplnění účastník doplnil doklad prokazující plnění zkušenosti uvedenou osobou.</t>
  </si>
  <si>
    <t>Na základě 1. žádosti o objasnění/doplnění účastník doplnil doklad prokazující plnění zkušenosti uvedenou osobou a doklad o provedení inženýrské činnosti.</t>
  </si>
  <si>
    <t>Na základě 2. žádosti o objasnění/doplnění účastník uvedl informaci, že nelze doplnit osvědčení objednatele či jiný relevantní doklad osvědčující plnění uvedené osoby na této referenční zakázce. Tuto zkušenost tedy nelze uznat pro účely hodnocení.</t>
  </si>
  <si>
    <t>Nabídka č. 1</t>
  </si>
  <si>
    <t>Nabídka č. 2</t>
  </si>
  <si>
    <t>Nabídka č. 3</t>
  </si>
  <si>
    <t>Nabídka č. 4</t>
  </si>
  <si>
    <t>Na základě 2. žádosti o objasnění/doplnění účastník uvedl informaci, že se uvedená osoba podílela ve funkci projektanta.</t>
  </si>
  <si>
    <t>Na základě 2. žádosti o objasnění/doplnění účastník uvedl informaci, že se uvedená osoba nepodílela na plnění této referenční zakázky. Tuto zkušenost tedy nelze uznat pro účely hodnocení.</t>
  </si>
  <si>
    <t>Na základě 2. žádosti o objasnění/doplnění účastník doplnil doklad prokazující plnění zkušenosti uvedenou osobou.</t>
  </si>
  <si>
    <t>Účastník ani na základě 1., ani na základě 2. žádosti o objasnění/doplnění nedoložil doklad prokazující plnění zkušenosti uvedenou osobou. Zadavatel sám byl objednatelem této ref. zakázky, nicméně mu není známo, že by uvedená osoba působila na plnění této zkušenosti na požadované pozici. Tuto zkušenost tedy nelze uznat pro účely hodnocení.</t>
  </si>
  <si>
    <t>1. kritérium hodnocení: Nabídková cena</t>
  </si>
  <si>
    <t>2. kritérium hodnocení: Kvalita (zkušenosti) osoby na pozici Vedoucí projektového týmu – vodohospodář</t>
  </si>
  <si>
    <t>Cena bez DPH</t>
  </si>
  <si>
    <t>Počet bodů</t>
  </si>
  <si>
    <t>Celkový součet bodů</t>
  </si>
  <si>
    <t>Na základě 1. žádosti o objasnění/doplnění účastník uvedl informaci, že tato zkušenost je využita pro účely prokázání technické kvalifikace dle čl. 7.4.4. zadávací dokumentace, nikoli pro účely hodnocení v rámci 2. kritéria hodnocení. Tuto zkušenost tedy nelze uznat pro účely hodnocení.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</si>
</sst>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sz val="11"/>
      <color theme="1"/>
      <name val="Arial"/>
      <family val="2"/>
      <charset val="238"/>
    </font>
    <font>
      <b/>
      <sz val="11"/>
      <color theme="1"/>
      <name val="Arial"/>
      <family val="2"/>
      <charset val="238"/>
    </font>
  </fonts>
  <fills count="11">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2"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8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left" vertical="center" wrapText="1"/>
    </xf>
    <xf numFmtId="0" fontId="1" fillId="5" borderId="1" xfId="0" applyFont="1" applyFill="1" applyBorder="1" applyAlignment="1">
      <alignment horizontal="left" vertical="center"/>
    </xf>
    <xf numFmtId="0" fontId="2"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1"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29" xfId="0" applyFont="1" applyBorder="1"/>
    <xf numFmtId="0" fontId="1" fillId="0" borderId="30" xfId="0" applyFont="1" applyBorder="1"/>
    <xf numFmtId="0" fontId="1" fillId="0" borderId="31" xfId="0" applyFont="1" applyBorder="1"/>
    <xf numFmtId="0" fontId="1" fillId="0" borderId="14" xfId="0" applyFont="1" applyBorder="1" applyAlignment="1">
      <alignment horizontal="center"/>
    </xf>
    <xf numFmtId="0" fontId="1" fillId="0" borderId="32" xfId="0" applyFont="1" applyBorder="1" applyAlignment="1">
      <alignment horizontal="center"/>
    </xf>
    <xf numFmtId="0" fontId="1" fillId="0" borderId="15" xfId="0" applyFont="1" applyBorder="1" applyAlignment="1">
      <alignment horizontal="center"/>
    </xf>
    <xf numFmtId="0" fontId="1" fillId="0" borderId="28" xfId="0" applyFont="1" applyBorder="1"/>
    <xf numFmtId="0" fontId="1" fillId="3" borderId="9" xfId="0" applyFont="1" applyFill="1" applyBorder="1" applyAlignment="1">
      <alignment horizontal="center"/>
    </xf>
    <xf numFmtId="0" fontId="2" fillId="3" borderId="9" xfId="0" applyFont="1" applyFill="1" applyBorder="1" applyAlignment="1">
      <alignment horizontal="center"/>
    </xf>
    <xf numFmtId="2" fontId="1" fillId="3" borderId="33" xfId="0" applyNumberFormat="1" applyFont="1" applyFill="1" applyBorder="1"/>
    <xf numFmtId="2" fontId="1" fillId="3" borderId="34" xfId="0" applyNumberFormat="1" applyFont="1" applyFill="1" applyBorder="1"/>
    <xf numFmtId="2" fontId="1" fillId="3" borderId="35" xfId="0" applyNumberFormat="1" applyFont="1" applyFill="1" applyBorder="1"/>
    <xf numFmtId="0" fontId="1" fillId="3" borderId="14" xfId="0" applyFont="1" applyFill="1" applyBorder="1" applyAlignment="1">
      <alignment horizontal="center"/>
    </xf>
    <xf numFmtId="0" fontId="1" fillId="3" borderId="15" xfId="0" applyFont="1" applyFill="1" applyBorder="1" applyAlignment="1">
      <alignment horizontal="center"/>
    </xf>
    <xf numFmtId="0" fontId="1" fillId="0" borderId="36" xfId="0" applyFont="1" applyBorder="1"/>
    <xf numFmtId="0" fontId="1" fillId="0" borderId="10" xfId="0" applyFont="1" applyBorder="1"/>
    <xf numFmtId="0" fontId="1" fillId="0" borderId="11" xfId="0" applyFont="1" applyBorder="1"/>
    <xf numFmtId="0" fontId="1" fillId="0" borderId="12" xfId="0" applyFont="1" applyBorder="1"/>
    <xf numFmtId="0" fontId="1" fillId="0" borderId="14" xfId="0" applyFont="1" applyBorder="1"/>
    <xf numFmtId="0" fontId="1" fillId="0" borderId="32" xfId="0" applyFont="1" applyBorder="1"/>
    <xf numFmtId="0" fontId="1" fillId="0" borderId="15" xfId="0" applyFont="1" applyBorder="1"/>
    <xf numFmtId="2" fontId="1" fillId="0" borderId="14" xfId="0" applyNumberFormat="1" applyFont="1" applyBorder="1"/>
    <xf numFmtId="2" fontId="1" fillId="0" borderId="15" xfId="0" applyNumberFormat="1" applyFont="1" applyBorder="1"/>
    <xf numFmtId="0" fontId="1" fillId="0" borderId="37" xfId="0" applyFont="1" applyBorder="1" applyAlignment="1">
      <alignment horizontal="center"/>
    </xf>
    <xf numFmtId="0" fontId="1" fillId="3" borderId="37" xfId="0" applyFont="1" applyFill="1" applyBorder="1" applyAlignment="1">
      <alignment horizontal="center"/>
    </xf>
    <xf numFmtId="0" fontId="1" fillId="0" borderId="37" xfId="0" applyFont="1" applyBorder="1"/>
    <xf numFmtId="2" fontId="1" fillId="0" borderId="37" xfId="0" applyNumberFormat="1" applyFont="1" applyBorder="1"/>
    <xf numFmtId="3" fontId="1" fillId="0" borderId="24" xfId="0" applyNumberFormat="1" applyFont="1" applyBorder="1"/>
    <xf numFmtId="3" fontId="1" fillId="0" borderId="8" xfId="0" applyNumberFormat="1" applyFont="1" applyBorder="1"/>
    <xf numFmtId="3" fontId="1" fillId="0" borderId="22" xfId="0" applyNumberFormat="1" applyFont="1" applyBorder="1"/>
    <xf numFmtId="3" fontId="1" fillId="0" borderId="23" xfId="0" applyNumberFormat="1" applyFont="1" applyBorder="1"/>
    <xf numFmtId="2" fontId="1" fillId="0" borderId="13" xfId="0" applyNumberFormat="1" applyFont="1" applyBorder="1"/>
    <xf numFmtId="0" fontId="1" fillId="0" borderId="9" xfId="0" applyFont="1" applyBorder="1" applyAlignment="1">
      <alignment horizontal="center" vertical="center"/>
    </xf>
    <xf numFmtId="0" fontId="1" fillId="0" borderId="38"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2" borderId="25" xfId="0" applyFont="1" applyFill="1" applyBorder="1" applyAlignment="1">
      <alignment horizontal="center" wrapText="1"/>
    </xf>
    <xf numFmtId="0" fontId="1" fillId="2" borderId="26" xfId="0" applyFont="1" applyFill="1" applyBorder="1" applyAlignment="1">
      <alignment horizontal="center" wrapText="1"/>
    </xf>
    <xf numFmtId="0" fontId="1" fillId="2" borderId="27" xfId="0" applyFont="1" applyFill="1" applyBorder="1" applyAlignment="1">
      <alignment horizontal="center" wrapText="1"/>
    </xf>
    <xf numFmtId="0" fontId="2" fillId="2" borderId="25" xfId="0" applyFont="1" applyFill="1" applyBorder="1" applyAlignment="1">
      <alignment horizontal="center"/>
    </xf>
    <xf numFmtId="0" fontId="2" fillId="2" borderId="26" xfId="0" applyFont="1" applyFill="1" applyBorder="1" applyAlignment="1">
      <alignment horizontal="center"/>
    </xf>
    <xf numFmtId="0" fontId="2" fillId="2" borderId="27" xfId="0" applyFont="1" applyFill="1" applyBorder="1" applyAlignment="1">
      <alignment horizontal="center"/>
    </xf>
    <xf numFmtId="0" fontId="1" fillId="2" borderId="25" xfId="0" applyFont="1" applyFill="1" applyBorder="1" applyAlignment="1">
      <alignment horizontal="center"/>
    </xf>
    <xf numFmtId="0" fontId="1" fillId="2" borderId="26" xfId="0" applyFont="1" applyFill="1" applyBorder="1" applyAlignment="1">
      <alignment horizontal="center"/>
    </xf>
    <xf numFmtId="0" fontId="1" fillId="2" borderId="27" xfId="0" applyFont="1" applyFill="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1" fillId="4" borderId="1" xfId="0" applyFont="1" applyFill="1" applyBorder="1" applyAlignment="1">
      <alignment horizontal="left" vertical="center" wrapText="1"/>
    </xf>
    <xf numFmtId="0" fontId="1" fillId="4" borderId="8" xfId="0" applyFont="1" applyFill="1" applyBorder="1" applyAlignment="1">
      <alignment horizontal="left" vertical="center" wrapText="1"/>
    </xf>
    <xf numFmtId="0" fontId="2" fillId="4" borderId="1" xfId="0" applyFont="1" applyFill="1" applyBorder="1" applyAlignment="1">
      <alignment horizontal="center" vertical="center"/>
    </xf>
    <xf numFmtId="0" fontId="2" fillId="4" borderId="8" xfId="0" applyFont="1" applyFill="1" applyBorder="1" applyAlignment="1">
      <alignment horizontal="center" vertical="center"/>
    </xf>
    <xf numFmtId="0" fontId="2" fillId="5" borderId="1"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tudent VZ" id="{71278125-0B32-4BD2-A442-A48CF10B1C45}" userId="S::student-vz@lawya.cz::56d4b5d6-5a79-457e-b7de-51a31af97835" providerId="AD"/>
</personList>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3" dT="2023-11-07T08:36:39.63" personId="{71278125-0B32-4BD2-A442-A48CF10B1C45}" id="{E9E81FD8-083A-4146-87D3-BF73BC81A479}">
    <text>Ze smlouvy nevyplývá, že daná osoba vystupovala na uvedené pozici</text>
  </threadedComment>
  <threadedComment ref="H3" dT="2023-11-07T08:41:04.06" personId="{71278125-0B32-4BD2-A442-A48CF10B1C45}" id="{49865E5D-DE1F-4CAE-AD34-1062ECB5EC4A}">
    <text xml:space="preserve">Ze smlouvy nevyplývá, že daná osoba vystupovala na uvedené pozici
</text>
  </threadedComment>
  <threadedComment ref="I3" dT="2023-11-07T08:42:25.00" personId="{71278125-0B32-4BD2-A442-A48CF10B1C45}" id="{EDD18B15-0189-42F8-9682-C7E88DB0C779}">
    <text>Z osvědčení nevyplývá, že daná osoba vystupovala na uvedené pozici</text>
  </threadedComment>
  <threadedComment ref="J3" dT="2023-11-07T08:43:19.84" personId="{71278125-0B32-4BD2-A442-A48CF10B1C45}" id="{9F8297CD-DD32-4879-8467-5584F85B8DD3}">
    <text>Z osvědčení nevyplývá, že daná osoba vystupovala na uvedené pozici</text>
  </threadedComment>
  <threadedComment ref="K3" dT="2023-11-07T08:55:53.69" personId="{71278125-0B32-4BD2-A442-A48CF10B1C45}" id="{267B81B6-B1C7-4F68-A0D8-CA3CD2CB6CC9}">
    <text>Z osvědčení nevyplývá, že daná osoba vystupovala na uvedené pozici</text>
  </threadedComment>
  <threadedComment ref="L3" dT="2023-11-07T08:56:19.54" personId="{71278125-0B32-4BD2-A442-A48CF10B1C45}" id="{53AAD08B-9CE7-4887-A5D6-776E585A647A}">
    <text>Z osvědčení nevyplývá, že daná osoba vystupovala na uvedené pozici</text>
  </threadedComment>
  <threadedComment ref="M3" dT="2023-11-07T08:56:47.35" personId="{71278125-0B32-4BD2-A442-A48CF10B1C45}" id="{FD345D3F-7B7F-4340-BDCF-2EDE3BCF79C8}">
    <text>Z osvědčení nevyplývá, že daná osoba vystupovala na uvedené pozici</text>
  </threadedComment>
  <threadedComment ref="N3" dT="2023-11-07T08:57:14.53" personId="{71278125-0B32-4BD2-A442-A48CF10B1C45}" id="{3E10DF91-2C5C-487F-B91F-B8DB724239C9}">
    <text>Z osvědčení nevyplývá, že daná osoba vystupovala na uvedené pozici</text>
  </threadedComment>
  <threadedComment ref="O3" dT="2023-11-07T08:57:52.87" personId="{71278125-0B32-4BD2-A442-A48CF10B1C45}" id="{6AC6BD02-5EB6-4349-91AC-65C213A08DA7}">
    <text>Z osvědčení nevyplývá, že daná osoba vystupovala na uvedené pozici</text>
  </threadedComment>
  <threadedComment ref="P3" dT="2023-11-07T08:58:16.90" personId="{71278125-0B32-4BD2-A442-A48CF10B1C45}" id="{3913738A-5A07-412F-94F1-71CA12A034E2}">
    <text>Z osvědčení nevyplývá, že daná osoba vystupovala na uvedené pozici</text>
  </threadedComment>
  <threadedComment ref="G4" dT="2023-11-07T09:25:56.51" personId="{71278125-0B32-4BD2-A442-A48CF10B1C45}" id="{075125CB-C11D-434B-9411-7F0E06A8681B}">
    <text xml:space="preserve">Z předložených dokladů nevyplývá, že daná osoba vystupovala na uvedené pozici
</text>
  </threadedComment>
  <threadedComment ref="G4" dT="2023-11-07T09:29:15.46" personId="{71278125-0B32-4BD2-A442-A48CF10B1C45}" id="{7586E26A-588C-4A26-852E-2F06D4A0A85B}" parentId="{075125CB-C11D-434B-9411-7F0E06A8681B}">
    <text>Pouze jako jedna z odpovědných osob na straně zhotovitele</text>
  </threadedComment>
  <threadedComment ref="H4" dT="2023-11-07T09:36:41.98" personId="{71278125-0B32-4BD2-A442-A48CF10B1C45}" id="{A07BEBF9-07E7-44B7-9B9B-B61CE95BFD29}">
    <text>Z předložených dokladů nevyplývá, že daná osoba vystupovala na uvedené pozici</text>
  </threadedComment>
  <threadedComment ref="H4" dT="2023-11-07T09:36:54.10" personId="{71278125-0B32-4BD2-A442-A48CF10B1C45}" id="{A6D8917C-CBA2-4659-B35C-2AABE4374F0C}" parentId="{A07BEBF9-07E7-44B7-9B9B-B61CE95BFD29}">
    <text>Pouze jako jedna z odpovědných osob na straně zhotovitele</text>
  </threadedComment>
  <threadedComment ref="I4" dT="2023-11-07T09:42:01.28" personId="{71278125-0B32-4BD2-A442-A48CF10B1C45}" id="{A431D094-96B2-4ECD-8FCD-BFB5882D5CF8}">
    <text>Z předložených dokladů nevyplývá, že daná osoba vystupovala na uvedené pozici</text>
  </threadedComment>
  <threadedComment ref="J4" dT="2023-11-07T10:59:19.22" personId="{71278125-0B32-4BD2-A442-A48CF10B1C45}" id="{3E9B3106-864B-46DD-BC6A-0793332C0D43}">
    <text>Z předložených dokladů nevyplývá, že daná osoba vystupovala na uvedené pozici</text>
  </threadedComment>
  <threadedComment ref="K4" dT="2023-11-07T11:01:40.94" personId="{71278125-0B32-4BD2-A442-A48CF10B1C45}" id="{75BA290B-46A9-4CDD-974F-E5B3A6B1FBA0}">
    <text>Z předložených dokladů nevyplývá, že daná osoba vystupovala na uvedené pozici</text>
  </threadedComment>
  <threadedComment ref="L4" dT="2023-11-07T11:02:37.77" personId="{71278125-0B32-4BD2-A442-A48CF10B1C45}" id="{664449EC-807B-4B81-BF15-78DAB29540CC}">
    <text>Z předložených dokladů nevyplývá, že daná osoba vystupovala na uvedené pozici</text>
  </threadedComment>
  <threadedComment ref="M4" dT="2023-11-07T11:03:48.51" personId="{71278125-0B32-4BD2-A442-A48CF10B1C45}" id="{ED5E41E2-7817-447D-B952-8F579006F93D}">
    <text>Z předložených dokladů nevyplývá, že daná osoba vystupovala na uvedené pozici</text>
  </threadedComment>
  <threadedComment ref="N4" dT="2023-11-07T11:05:42.82" personId="{71278125-0B32-4BD2-A442-A48CF10B1C45}" id="{6772A90B-EE38-4E46-9F04-E4C7A1C32E77}">
    <text>Z předložených dokladů nevyplývá, že daná osoba vystupovala na uvedené pozici
Pouze jako jedna z odpovědných osob na straně zhotovitele</text>
  </threadedComment>
  <threadedComment ref="G5" dT="2023-11-07T14:01:56.98" personId="{71278125-0B32-4BD2-A442-A48CF10B1C45}" id="{4919357C-1282-4EC5-B4F1-0B426684890A}">
    <text>Z osvědčení nevyplývá, že daná osoba vystupovala na uvedené pozici</text>
  </threadedComment>
  <threadedComment ref="H5" dT="2023-11-07T14:02:01.49" personId="{71278125-0B32-4BD2-A442-A48CF10B1C45}" id="{65DC2B3F-7703-4122-9C4C-C2478E618F66}">
    <text>Z osvědčení nevyplývá, že daná osoba vystupovala na uvedené pozici</text>
  </threadedComment>
  <threadedComment ref="I5" dT="2023-11-07T14:02:06.08" personId="{71278125-0B32-4BD2-A442-A48CF10B1C45}" id="{68DCA3B5-0F49-4F82-BE20-19F0D994E534}">
    <text>Z osvědčení nevyplývá, že daná osoba vystupovala na uvedené pozici</text>
  </threadedComment>
  <threadedComment ref="J5" dT="2023-11-07T14:02:10.06" personId="{71278125-0B32-4BD2-A442-A48CF10B1C45}" id="{F09D94DE-0BD7-41FF-A3BD-921F693E03FF}">
    <text>Z osvědčení nevyplývá, že daná osoba vystupovala na uvedené pozici</text>
  </threadedComment>
  <threadedComment ref="G6" dT="2023-11-07T13:45:54.34" personId="{71278125-0B32-4BD2-A442-A48CF10B1C45}" id="{BCB6A5F3-1E48-4E0C-A806-CB9A2155A187}">
    <text>Projektant - Gorbunov</text>
  </threadedComment>
  <threadedComment ref="H6" dT="2023-11-07T13:44:39.01" personId="{71278125-0B32-4BD2-A442-A48CF10B1C45}" id="{7D82F1BC-1248-492A-A0FB-7C6F872EFF50}">
    <text>Projektant - Gorbunov</text>
  </threadedComment>
  <threadedComment ref="I6" dT="2023-11-07T13:44:01.82" personId="{71278125-0B32-4BD2-A442-A48CF10B1C45}" id="{3F84C345-F9DB-4625-BDAD-7E28C9D6D855}">
    <text>Projektant - Gorbunov</text>
  </threadedComment>
  <threadedComment ref="J6" dT="2023-11-07T13:45:14.88" personId="{71278125-0B32-4BD2-A442-A48CF10B1C45}" id="{B6BBA7FA-5775-4AC5-8343-29FFDF64895A}">
    <text>Projektant - Gorbunov</text>
  </threadedComment>
  <threadedComment ref="K6" dT="2023-11-07T13:43:04.76" personId="{71278125-0B32-4BD2-A442-A48CF10B1C45}" id="{179916F0-1AFA-463E-A8A0-717E60A1EC82}">
    <text>Z osvědčení nevyplývá, že daná osoba vystupovala na uvedené pozici</text>
  </threadedComment>
  <threadedComment ref="L6" dT="2023-11-07T13:42:24.48" personId="{71278125-0B32-4BD2-A442-A48CF10B1C45}" id="{8B1CF208-BA2F-42C9-AC9A-67A813F2DC60}">
    <text>Z osvědčení nevyplývá, že daná osoba vystupovala na uvedené pozici</text>
  </threadedComment>
  <threadedComment ref="M6" dT="2023-11-07T13:40:31.85" personId="{71278125-0B32-4BD2-A442-A48CF10B1C45}" id="{80C299DE-A3E7-4B1A-9509-E6167AC8AF4C}">
    <text>Z osvědčení nevyplývá, že daná osoba vystupovala na uvedené pozici</text>
  </threadedComment>
  <threadedComment ref="N6" dT="2023-11-07T13:38:38.05" personId="{71278125-0B32-4BD2-A442-A48CF10B1C45}" id="{27F641D5-72A9-4156-85C9-E6B276369D89}">
    <text>Projektant -Gorbunov</text>
  </threadedComment>
  <threadedComment ref="O6" dT="2023-11-07T13:38:05.57" personId="{71278125-0B32-4BD2-A442-A48CF10B1C45}" id="{58898D2C-5FE4-4880-A384-58A8FFC30EE7}">
    <text>Projektant -Gorbunov</text>
  </threadedComment>
  <threadedComment ref="P6" dT="2023-11-07T13:36:15.61" personId="{71278125-0B32-4BD2-A442-A48CF10B1C45}" id="{944848D9-EE58-46AE-8060-2311DCD36596}">
    <text>Projektant -Gorbunov</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
  <sheetViews>
    <sheetView view="pageBreakPreview" zoomScale="115" zoomScaleNormal="100" zoomScaleSheetLayoutView="115" workbookViewId="0">
      <selection activeCell="G18" sqref="G18"/>
    </sheetView>
  </sheetViews>
  <sheetFormatPr defaultColWidth="9.109375" defaultRowHeight="13.8" x14ac:dyDescent="0.25"/>
  <cols>
    <col min="1" max="1" width="11.109375" style="1" customWidth="1"/>
    <col min="2" max="2" width="43.6640625" style="1" customWidth="1"/>
    <col min="3" max="3" width="21.5546875" style="1" customWidth="1"/>
    <col min="4" max="4" width="21" style="1" bestFit="1" customWidth="1"/>
    <col min="5" max="16384" width="9.109375" style="1"/>
  </cols>
  <sheetData>
    <row r="1" spans="1:4" ht="14.4" thickBot="1" x14ac:dyDescent="0.3">
      <c r="A1" s="72" t="s">
        <v>2</v>
      </c>
      <c r="B1" s="73"/>
      <c r="C1" s="73"/>
      <c r="D1" s="74"/>
    </row>
    <row r="2" spans="1:4" ht="14.4" thickBot="1" x14ac:dyDescent="0.3"/>
    <row r="3" spans="1:4" ht="14.4" thickBot="1" x14ac:dyDescent="0.3">
      <c r="A3" s="69" t="s">
        <v>78</v>
      </c>
      <c r="B3" s="70"/>
      <c r="C3" s="70"/>
      <c r="D3" s="71"/>
    </row>
    <row r="4" spans="1:4" ht="14.4" thickBot="1" x14ac:dyDescent="0.3">
      <c r="A4" s="59" t="s">
        <v>52</v>
      </c>
      <c r="B4" s="60" t="s">
        <v>53</v>
      </c>
      <c r="C4" s="61" t="s">
        <v>80</v>
      </c>
      <c r="D4" s="62" t="s">
        <v>81</v>
      </c>
    </row>
    <row r="5" spans="1:4" x14ac:dyDescent="0.25">
      <c r="A5" s="50">
        <v>1</v>
      </c>
      <c r="B5" s="41" t="s">
        <v>3</v>
      </c>
      <c r="C5" s="54">
        <v>1969750</v>
      </c>
      <c r="D5" s="58">
        <f>100*(1834000/C5)*0.8</f>
        <v>74.486609975885273</v>
      </c>
    </row>
    <row r="6" spans="1:4" x14ac:dyDescent="0.25">
      <c r="A6" s="30">
        <v>2</v>
      </c>
      <c r="B6" s="42" t="s">
        <v>4</v>
      </c>
      <c r="C6" s="55">
        <v>1834000</v>
      </c>
      <c r="D6" s="48">
        <f t="shared" ref="D6:D8" si="0">100*(1834000/C6)*0.8</f>
        <v>80</v>
      </c>
    </row>
    <row r="7" spans="1:4" x14ac:dyDescent="0.25">
      <c r="A7" s="31">
        <v>3</v>
      </c>
      <c r="B7" s="43" t="s">
        <v>5</v>
      </c>
      <c r="C7" s="56">
        <v>2850000</v>
      </c>
      <c r="D7" s="48">
        <f t="shared" si="0"/>
        <v>51.480701754385962</v>
      </c>
    </row>
    <row r="8" spans="1:4" ht="14.4" thickBot="1" x14ac:dyDescent="0.3">
      <c r="A8" s="32">
        <v>4</v>
      </c>
      <c r="B8" s="44" t="s">
        <v>6</v>
      </c>
      <c r="C8" s="57">
        <v>2706000</v>
      </c>
      <c r="D8" s="49">
        <f t="shared" si="0"/>
        <v>54.220251293422031</v>
      </c>
    </row>
    <row r="9" spans="1:4" ht="14.4" thickBot="1" x14ac:dyDescent="0.3"/>
    <row r="10" spans="1:4" ht="16.2" customHeight="1" thickBot="1" x14ac:dyDescent="0.3">
      <c r="A10" s="63" t="s">
        <v>79</v>
      </c>
      <c r="B10" s="64"/>
      <c r="C10" s="64"/>
      <c r="D10" s="65"/>
    </row>
    <row r="11" spans="1:4" ht="14.4" thickBot="1" x14ac:dyDescent="0.3">
      <c r="A11" s="59" t="s">
        <v>52</v>
      </c>
      <c r="B11" s="60" t="s">
        <v>53</v>
      </c>
      <c r="C11" s="61" t="s">
        <v>80</v>
      </c>
      <c r="D11" s="62" t="s">
        <v>81</v>
      </c>
    </row>
    <row r="12" spans="1:4" x14ac:dyDescent="0.25">
      <c r="A12" s="50">
        <v>1</v>
      </c>
      <c r="B12" s="52" t="s">
        <v>3</v>
      </c>
      <c r="C12" s="52">
        <v>10</v>
      </c>
      <c r="D12" s="53">
        <f>100*10/10*0.2</f>
        <v>20</v>
      </c>
    </row>
    <row r="13" spans="1:4" x14ac:dyDescent="0.25">
      <c r="A13" s="30">
        <v>2</v>
      </c>
      <c r="B13" s="45" t="s">
        <v>4</v>
      </c>
      <c r="C13" s="45">
        <v>6</v>
      </c>
      <c r="D13" s="48">
        <f>100*6/10*0.2</f>
        <v>12</v>
      </c>
    </row>
    <row r="14" spans="1:4" x14ac:dyDescent="0.25">
      <c r="A14" s="31">
        <v>3</v>
      </c>
      <c r="B14" s="46" t="s">
        <v>5</v>
      </c>
      <c r="C14" s="46">
        <v>3</v>
      </c>
      <c r="D14" s="48">
        <f>100*3/10*0.2</f>
        <v>6</v>
      </c>
    </row>
    <row r="15" spans="1:4" ht="14.4" thickBot="1" x14ac:dyDescent="0.3">
      <c r="A15" s="32">
        <v>4</v>
      </c>
      <c r="B15" s="47" t="s">
        <v>6</v>
      </c>
      <c r="C15" s="47">
        <v>9</v>
      </c>
      <c r="D15" s="49">
        <f>100*9/10*0.2</f>
        <v>18</v>
      </c>
    </row>
    <row r="16" spans="1:4" ht="14.4" thickBot="1" x14ac:dyDescent="0.3"/>
    <row r="17" spans="1:4" ht="14.4" thickBot="1" x14ac:dyDescent="0.3">
      <c r="A17" s="66" t="s">
        <v>0</v>
      </c>
      <c r="B17" s="67"/>
      <c r="C17" s="67"/>
      <c r="D17" s="68"/>
    </row>
    <row r="18" spans="1:4" ht="14.4" thickBot="1" x14ac:dyDescent="0.3">
      <c r="A18" s="59" t="s">
        <v>52</v>
      </c>
      <c r="B18" s="60" t="s">
        <v>53</v>
      </c>
      <c r="C18" s="34" t="s">
        <v>82</v>
      </c>
      <c r="D18" s="35" t="s">
        <v>1</v>
      </c>
    </row>
    <row r="19" spans="1:4" x14ac:dyDescent="0.25">
      <c r="A19" s="50">
        <v>1</v>
      </c>
      <c r="B19" s="33" t="s">
        <v>3</v>
      </c>
      <c r="C19" s="36">
        <f>SUM(D5,D12)</f>
        <v>94.486609975885273</v>
      </c>
      <c r="D19" s="51">
        <f>_xlfn.RANK.EQ(C19,C19:C22,)</f>
        <v>1</v>
      </c>
    </row>
    <row r="20" spans="1:4" x14ac:dyDescent="0.25">
      <c r="A20" s="30">
        <v>2</v>
      </c>
      <c r="B20" s="27" t="s">
        <v>4</v>
      </c>
      <c r="C20" s="37">
        <f t="shared" ref="C20:C22" si="1">SUM(D6,D13)</f>
        <v>92</v>
      </c>
      <c r="D20" s="39">
        <f>_xlfn.RANK.EQ(C20,C19:C22,)</f>
        <v>2</v>
      </c>
    </row>
    <row r="21" spans="1:4" x14ac:dyDescent="0.25">
      <c r="A21" s="31">
        <v>3</v>
      </c>
      <c r="B21" s="28" t="s">
        <v>5</v>
      </c>
      <c r="C21" s="37">
        <f t="shared" si="1"/>
        <v>57.480701754385962</v>
      </c>
      <c r="D21" s="39">
        <f>_xlfn.RANK.EQ(C21,C19:C22,)</f>
        <v>4</v>
      </c>
    </row>
    <row r="22" spans="1:4" ht="14.4" thickBot="1" x14ac:dyDescent="0.3">
      <c r="A22" s="32">
        <v>4</v>
      </c>
      <c r="B22" s="29" t="s">
        <v>6</v>
      </c>
      <c r="C22" s="38">
        <f t="shared" si="1"/>
        <v>72.220251293422024</v>
      </c>
      <c r="D22" s="40">
        <f>_xlfn.RANK.EQ(C22,C19:C22,)</f>
        <v>3</v>
      </c>
    </row>
  </sheetData>
  <mergeCells count="4">
    <mergeCell ref="A10:D10"/>
    <mergeCell ref="A17:D17"/>
    <mergeCell ref="A3:D3"/>
    <mergeCell ref="A1:D1"/>
  </mergeCells>
  <pageMargins left="0.7" right="0.7" top="0.78740157499999996" bottom="0.78740157499999996"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0"/>
  <sheetViews>
    <sheetView tabSelected="1" topLeftCell="G1" zoomScale="70" zoomScaleNormal="70" zoomScaleSheetLayoutView="25" workbookViewId="0">
      <selection activeCell="I14" sqref="I14"/>
    </sheetView>
  </sheetViews>
  <sheetFormatPr defaultColWidth="9.109375" defaultRowHeight="13.8" x14ac:dyDescent="0.3"/>
  <cols>
    <col min="1" max="1" width="10.5546875" style="2" customWidth="1"/>
    <col min="2" max="2" width="35.44140625" style="2" bestFit="1" customWidth="1"/>
    <col min="3" max="3" width="19" style="2" customWidth="1"/>
    <col min="4" max="4" width="13" style="2" customWidth="1"/>
    <col min="5" max="5" width="31.21875" style="2" customWidth="1"/>
    <col min="6" max="6" width="35.33203125" style="2" customWidth="1"/>
    <col min="7" max="7" width="33" style="2" customWidth="1"/>
    <col min="8" max="8" width="32.109375" style="2" customWidth="1"/>
    <col min="9" max="16" width="30.6640625" style="2" customWidth="1"/>
    <col min="17" max="16384" width="9.109375" style="2"/>
  </cols>
  <sheetData>
    <row r="1" spans="1:16" ht="22.5" customHeight="1" thickBot="1" x14ac:dyDescent="0.35">
      <c r="A1" s="75" t="s">
        <v>7</v>
      </c>
      <c r="B1" s="76"/>
      <c r="C1" s="76"/>
      <c r="D1" s="76"/>
      <c r="E1" s="76"/>
      <c r="F1" s="76"/>
      <c r="G1" s="76"/>
      <c r="H1" s="76"/>
      <c r="I1" s="76"/>
      <c r="J1" s="76"/>
      <c r="K1" s="76"/>
      <c r="L1" s="76"/>
      <c r="M1" s="76"/>
      <c r="N1" s="76"/>
      <c r="O1" s="76"/>
      <c r="P1" s="77"/>
    </row>
    <row r="2" spans="1:16" s="3" customFormat="1" ht="83.4" customHeight="1" x14ac:dyDescent="0.3">
      <c r="A2" s="25" t="s">
        <v>52</v>
      </c>
      <c r="B2" s="23" t="s">
        <v>53</v>
      </c>
      <c r="C2" s="23" t="s">
        <v>54</v>
      </c>
      <c r="D2" s="23" t="s">
        <v>65</v>
      </c>
      <c r="E2" s="23" t="s">
        <v>55</v>
      </c>
      <c r="F2" s="23" t="s">
        <v>56</v>
      </c>
      <c r="G2" s="23" t="s">
        <v>57</v>
      </c>
      <c r="H2" s="23" t="s">
        <v>58</v>
      </c>
      <c r="I2" s="23" t="s">
        <v>59</v>
      </c>
      <c r="J2" s="23" t="s">
        <v>60</v>
      </c>
      <c r="K2" s="23" t="s">
        <v>61</v>
      </c>
      <c r="L2" s="23" t="s">
        <v>62</v>
      </c>
      <c r="M2" s="23" t="s">
        <v>63</v>
      </c>
      <c r="N2" s="24" t="s">
        <v>64</v>
      </c>
    </row>
    <row r="3" spans="1:16" ht="113.25" customHeight="1" x14ac:dyDescent="0.3">
      <c r="A3" s="7">
        <v>1</v>
      </c>
      <c r="B3" s="8" t="s">
        <v>3</v>
      </c>
      <c r="C3" s="9" t="s">
        <v>9</v>
      </c>
      <c r="D3" s="20">
        <v>10</v>
      </c>
      <c r="E3" s="10" t="s">
        <v>23</v>
      </c>
      <c r="F3" s="10" t="s">
        <v>22</v>
      </c>
      <c r="G3" s="10" t="s">
        <v>17</v>
      </c>
      <c r="H3" s="10" t="s">
        <v>18</v>
      </c>
      <c r="I3" s="10" t="s">
        <v>19</v>
      </c>
      <c r="J3" s="10" t="s">
        <v>20</v>
      </c>
      <c r="K3" s="10" t="s">
        <v>21</v>
      </c>
      <c r="L3" s="10" t="s">
        <v>24</v>
      </c>
      <c r="M3" s="10" t="s">
        <v>25</v>
      </c>
      <c r="N3" s="11" t="s">
        <v>26</v>
      </c>
    </row>
    <row r="4" spans="1:16" ht="120" customHeight="1" x14ac:dyDescent="0.3">
      <c r="A4" s="7">
        <v>2</v>
      </c>
      <c r="B4" s="8" t="s">
        <v>4</v>
      </c>
      <c r="C4" s="8" t="s">
        <v>10</v>
      </c>
      <c r="D4" s="20">
        <v>6</v>
      </c>
      <c r="E4" s="12" t="s">
        <v>29</v>
      </c>
      <c r="F4" s="13" t="s">
        <v>28</v>
      </c>
      <c r="G4" s="13" t="s">
        <v>30</v>
      </c>
      <c r="H4" s="10" t="s">
        <v>31</v>
      </c>
      <c r="I4" s="10" t="s">
        <v>32</v>
      </c>
      <c r="J4" s="13" t="s">
        <v>33</v>
      </c>
      <c r="K4" s="10" t="s">
        <v>34</v>
      </c>
      <c r="L4" s="10" t="s">
        <v>36</v>
      </c>
      <c r="M4" s="10" t="s">
        <v>35</v>
      </c>
      <c r="N4" s="11" t="s">
        <v>37</v>
      </c>
    </row>
    <row r="5" spans="1:16" ht="98.4" customHeight="1" x14ac:dyDescent="0.3">
      <c r="A5" s="7">
        <v>3</v>
      </c>
      <c r="B5" s="14" t="s">
        <v>5</v>
      </c>
      <c r="C5" s="9" t="s">
        <v>12</v>
      </c>
      <c r="D5" s="21">
        <v>3</v>
      </c>
      <c r="E5" s="10" t="s">
        <v>38</v>
      </c>
      <c r="F5" s="10" t="s">
        <v>39</v>
      </c>
      <c r="G5" s="10" t="s">
        <v>40</v>
      </c>
      <c r="H5" s="13" t="s">
        <v>41</v>
      </c>
      <c r="I5" s="8" t="s">
        <v>27</v>
      </c>
      <c r="J5" s="8"/>
      <c r="K5" s="8"/>
      <c r="L5" s="8"/>
      <c r="M5" s="8"/>
      <c r="N5" s="15"/>
    </row>
    <row r="6" spans="1:16" ht="122.25" customHeight="1" thickBot="1" x14ac:dyDescent="0.35">
      <c r="A6" s="16">
        <v>4</v>
      </c>
      <c r="B6" s="17" t="s">
        <v>6</v>
      </c>
      <c r="C6" s="17" t="s">
        <v>11</v>
      </c>
      <c r="D6" s="22">
        <v>9</v>
      </c>
      <c r="E6" s="26" t="s">
        <v>43</v>
      </c>
      <c r="F6" s="18" t="s">
        <v>44</v>
      </c>
      <c r="G6" s="18" t="s">
        <v>42</v>
      </c>
      <c r="H6" s="18" t="s">
        <v>45</v>
      </c>
      <c r="I6" s="18" t="s">
        <v>46</v>
      </c>
      <c r="J6" s="18" t="s">
        <v>47</v>
      </c>
      <c r="K6" s="18" t="s">
        <v>48</v>
      </c>
      <c r="L6" s="18" t="s">
        <v>51</v>
      </c>
      <c r="M6" s="18" t="s">
        <v>49</v>
      </c>
      <c r="N6" s="19" t="s">
        <v>50</v>
      </c>
    </row>
    <row r="8" spans="1:16" x14ac:dyDescent="0.3">
      <c r="F8" s="4"/>
      <c r="G8" s="82" t="s">
        <v>66</v>
      </c>
      <c r="H8" s="82"/>
      <c r="I8" s="82"/>
      <c r="J8" s="82"/>
      <c r="K8" s="82"/>
      <c r="L8" s="82"/>
      <c r="M8" s="82"/>
      <c r="N8" s="82"/>
      <c r="O8" s="82"/>
      <c r="P8" s="82"/>
    </row>
    <row r="9" spans="1:16" x14ac:dyDescent="0.3">
      <c r="F9" s="5" t="s">
        <v>16</v>
      </c>
      <c r="G9" s="5">
        <v>1</v>
      </c>
      <c r="H9" s="5">
        <v>2</v>
      </c>
      <c r="I9" s="5">
        <v>3</v>
      </c>
      <c r="J9" s="5">
        <v>4</v>
      </c>
      <c r="K9" s="5">
        <v>5</v>
      </c>
      <c r="L9" s="5">
        <v>6</v>
      </c>
      <c r="M9" s="5">
        <v>7</v>
      </c>
      <c r="N9" s="5">
        <v>8</v>
      </c>
      <c r="O9" s="5">
        <v>9</v>
      </c>
      <c r="P9" s="5">
        <v>10</v>
      </c>
    </row>
    <row r="10" spans="1:16" ht="85.2" customHeight="1" x14ac:dyDescent="0.3">
      <c r="A10" s="80" t="s">
        <v>13</v>
      </c>
      <c r="B10" s="80"/>
      <c r="C10" s="80"/>
      <c r="D10" s="80"/>
      <c r="E10" s="81"/>
      <c r="F10" s="5" t="s">
        <v>70</v>
      </c>
      <c r="G10" s="6" t="s">
        <v>67</v>
      </c>
      <c r="H10" s="6" t="s">
        <v>67</v>
      </c>
      <c r="I10" s="6" t="s">
        <v>67</v>
      </c>
      <c r="J10" s="6" t="s">
        <v>67</v>
      </c>
      <c r="K10" s="6" t="s">
        <v>67</v>
      </c>
      <c r="L10" s="6" t="s">
        <v>68</v>
      </c>
      <c r="M10" s="6" t="s">
        <v>67</v>
      </c>
      <c r="N10" s="6" t="s">
        <v>67</v>
      </c>
      <c r="O10" s="6" t="s">
        <v>68</v>
      </c>
      <c r="P10" s="6" t="s">
        <v>68</v>
      </c>
    </row>
    <row r="11" spans="1:16" s="3" customFormat="1" ht="162" customHeight="1" x14ac:dyDescent="0.3">
      <c r="A11" s="78" t="s">
        <v>14</v>
      </c>
      <c r="B11" s="78"/>
      <c r="C11" s="78"/>
      <c r="D11" s="78"/>
      <c r="E11" s="79"/>
      <c r="F11" s="5" t="s">
        <v>71</v>
      </c>
      <c r="G11" s="6" t="s">
        <v>83</v>
      </c>
      <c r="H11" s="6" t="s">
        <v>83</v>
      </c>
      <c r="I11" s="6" t="s">
        <v>83</v>
      </c>
      <c r="J11" s="6" t="s">
        <v>67</v>
      </c>
      <c r="K11" s="6" t="s">
        <v>27</v>
      </c>
      <c r="L11" s="6" t="s">
        <v>69</v>
      </c>
      <c r="M11" s="6" t="s">
        <v>67</v>
      </c>
      <c r="N11" s="6" t="s">
        <v>67</v>
      </c>
      <c r="O11" s="6" t="s">
        <v>27</v>
      </c>
      <c r="P11" s="6" t="s">
        <v>27</v>
      </c>
    </row>
    <row r="12" spans="1:16" ht="121.8" customHeight="1" x14ac:dyDescent="0.3">
      <c r="A12" s="78" t="s">
        <v>8</v>
      </c>
      <c r="B12" s="78"/>
      <c r="C12" s="78"/>
      <c r="D12" s="78"/>
      <c r="E12" s="79"/>
      <c r="F12" s="5" t="s">
        <v>72</v>
      </c>
      <c r="G12" s="6" t="s">
        <v>74</v>
      </c>
      <c r="H12" s="6" t="s">
        <v>67</v>
      </c>
      <c r="I12" s="6" t="s">
        <v>67</v>
      </c>
      <c r="J12" s="6" t="s">
        <v>75</v>
      </c>
      <c r="K12" s="6" t="s">
        <v>27</v>
      </c>
      <c r="L12" s="6" t="s">
        <v>27</v>
      </c>
      <c r="M12" s="6" t="s">
        <v>27</v>
      </c>
      <c r="N12" s="6" t="s">
        <v>27</v>
      </c>
      <c r="O12" s="6" t="s">
        <v>27</v>
      </c>
      <c r="P12" s="6" t="s">
        <v>27</v>
      </c>
    </row>
    <row r="13" spans="1:16" ht="198" customHeight="1" x14ac:dyDescent="0.3">
      <c r="A13" s="78" t="s">
        <v>15</v>
      </c>
      <c r="B13" s="78"/>
      <c r="C13" s="78"/>
      <c r="D13" s="78"/>
      <c r="E13" s="79"/>
      <c r="F13" s="5" t="s">
        <v>73</v>
      </c>
      <c r="G13" s="6" t="s">
        <v>77</v>
      </c>
      <c r="H13" s="6" t="s">
        <v>76</v>
      </c>
      <c r="I13" s="6" t="s">
        <v>76</v>
      </c>
      <c r="J13" s="6" t="s">
        <v>76</v>
      </c>
      <c r="K13" s="6" t="s">
        <v>76</v>
      </c>
      <c r="L13" s="6" t="s">
        <v>76</v>
      </c>
      <c r="M13" s="6" t="s">
        <v>76</v>
      </c>
      <c r="N13" s="6" t="s">
        <v>76</v>
      </c>
      <c r="O13" s="6" t="s">
        <v>76</v>
      </c>
      <c r="P13" s="6" t="s">
        <v>76</v>
      </c>
    </row>
    <row r="14" spans="1:16" ht="86.25" customHeight="1" x14ac:dyDescent="0.3"/>
    <row r="17" ht="46.5" customHeight="1" x14ac:dyDescent="0.3"/>
    <row r="18" ht="46.5" customHeight="1" x14ac:dyDescent="0.3"/>
    <row r="29" ht="16.5" customHeight="1" x14ac:dyDescent="0.3"/>
    <row r="30" ht="62.25" customHeight="1" x14ac:dyDescent="0.3"/>
  </sheetData>
  <mergeCells count="6">
    <mergeCell ref="A1:P1"/>
    <mergeCell ref="A11:E11"/>
    <mergeCell ref="A12:E12"/>
    <mergeCell ref="A13:E13"/>
    <mergeCell ref="A10:E10"/>
    <mergeCell ref="G8:P8"/>
  </mergeCells>
  <pageMargins left="0.7" right="0.7" top="0.78740157499999996" bottom="0.78740157499999996" header="0.3" footer="0.3"/>
  <pageSetup paperSize="9" scale="2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Celkové hodnocení + bodování</vt:lpstr>
      <vt:lpstr>Zkušenosti v rámci 2. kritéria</vt:lpstr>
      <vt:lpstr>'Celkové hodnocení + bodování'!Oblast_tisku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Holycross</dc:creator>
  <cp:lastModifiedBy>Dominik Lukács</cp:lastModifiedBy>
  <cp:lastPrinted>2023-07-26T13:46:20Z</cp:lastPrinted>
  <dcterms:created xsi:type="dcterms:W3CDTF">2023-07-04T12:10:22Z</dcterms:created>
  <dcterms:modified xsi:type="dcterms:W3CDTF">2023-12-17T18:32:26Z</dcterms:modified>
</cp:coreProperties>
</file>