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L:\01_VZ\01_Administrace\07_2025\845_TENDER_Koprivnice_TDS_KBOZP_ZS_Namesti\03_Otevirani_hodnoceni_posouzeni\03_Hodnoceni_posouzeni\final\"/>
    </mc:Choice>
  </mc:AlternateContent>
  <xr:revisionPtr revIDLastSave="0" documentId="13_ncr:1_{9B6C6F83-9B4C-4DC6-ACC0-5C70289215FA}" xr6:coauthVersionLast="47" xr6:coauthVersionMax="47" xr10:uidLastSave="{00000000-0000-0000-0000-000000000000}"/>
  <bookViews>
    <workbookView xWindow="-108" yWindow="-108" windowWidth="23256" windowHeight="12456" activeTab="1" xr2:uid="{00000000-000D-0000-FFFF-FFFF00000000}"/>
  </bookViews>
  <sheets>
    <sheet name="Celkové hodnocení + bodování" sheetId="1" r:id="rId1"/>
    <sheet name="Zkušenosti v rámci 2. kritéria" sheetId="2" r:id="rId2"/>
  </sheets>
  <definedNames>
    <definedName name="_xlnm._FilterDatabase" localSheetId="0" hidden="1">'Celkové hodnocení + bodování'!$A$12:$C$14</definedName>
    <definedName name="_xlnm.Print_Area" localSheetId="0">'Celkové hodnocení + bodování'!$A$1:$D$14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5" i="1"/>
  <c r="D4" i="1"/>
  <c r="C13" i="1"/>
  <c r="D9" i="1"/>
  <c r="C14" i="1"/>
  <c r="D14" i="1" s="1"/>
  <c r="D13" i="1" l="1"/>
</calcChain>
</file>

<file path=xl/sharedStrings.xml><?xml version="1.0" encoding="utf-8"?>
<sst xmlns="http://schemas.openxmlformats.org/spreadsheetml/2006/main" count="84" uniqueCount="52">
  <si>
    <t>CELKEM BODŮ</t>
  </si>
  <si>
    <t xml:space="preserve">POŘADÍ </t>
  </si>
  <si>
    <t>Nabídka č.</t>
  </si>
  <si>
    <t>Účastník</t>
  </si>
  <si>
    <t>Osoba jmenovaná na hodnocenou pozici</t>
  </si>
  <si>
    <t>Zkušenost č. 1</t>
  </si>
  <si>
    <t>Zkušenost č. 2</t>
  </si>
  <si>
    <t>Zkušenost č. 3</t>
  </si>
  <si>
    <t>Zkušenost č. 4</t>
  </si>
  <si>
    <t>Zkušenost č. 5</t>
  </si>
  <si>
    <t>Zkušenost č. 6</t>
  </si>
  <si>
    <t>Zkušenost č. 7</t>
  </si>
  <si>
    <t>Zkušenost č. 8</t>
  </si>
  <si>
    <t>Zkušenost č. 9</t>
  </si>
  <si>
    <t>Zkušenost č. 10</t>
  </si>
  <si>
    <t>Počet uznatelných zkušeností pro účely hodnocení</t>
  </si>
  <si>
    <t>1. kritérium hodnocení: Nabídková cena</t>
  </si>
  <si>
    <t>Cena bez DPH</t>
  </si>
  <si>
    <t>Počet bodů</t>
  </si>
  <si>
    <t>Celkový součet bodů</t>
  </si>
  <si>
    <t>Počet zakázek</t>
  </si>
  <si>
    <t>FLAGRO a.s.</t>
  </si>
  <si>
    <t>SAFETY PRO s.r.o.</t>
  </si>
  <si>
    <t>Ing. Jaromír Havlík</t>
  </si>
  <si>
    <t>Ing. Vladislav Varmuža, Ph.D.</t>
  </si>
  <si>
    <t>Poznámky ke zkušenostem:</t>
  </si>
  <si>
    <t>2. kritérium hodnocení: Kvalita (zkušenost) osoby na pozici Vedoucí týmu TDS</t>
  </si>
  <si>
    <t>Příloha zprávy o hodnocení nabídek - hodnoticí model</t>
  </si>
  <si>
    <r>
      <t xml:space="preserve">Shrnutí požadavků dle zadávací dokumentace:
</t>
    </r>
    <r>
      <rPr>
        <sz val="11"/>
        <color theme="1"/>
        <rFont val="Arial"/>
        <family val="2"/>
        <charset val="238"/>
      </rPr>
      <t xml:space="preserve">2. kritérium hodnocení: Kvalita (zkušenost) osoby na příslušné pozici. Hodnotí se kvalita (zkušenost) příslušné osoby nad rámec požadavků na kvalifikaci (minimální zkušenosti) příslušné osoby, a to tak, že nejvýhodnější nabídkou je nabídka s nejzkušenější osobou na příslušné pozici.
Zkušenost na pozici vykonávající činnost TDS u služeb obdobného charakteru ne starších než 10 let před zahájením zadávacího řízení (obdobným charakterem se rozumí výkon činností technického dozoru stavebníka ve smyslu stavebního zákona v rámci rekonstrukce budovy občanské výstavby, haly občanské výstavby nebo budovy pro bydlení podle definice uvedené v Klasifikaci stavebních a inženýrských objektů (obor 801 Budovy občanské výstavby, obor 802 Haly občanské výstavby nebo obor 803 Budovy pro bydlení) ve smyslu § 4 odst. 2 vyhlášky č. 169/2016 Sb., o stanovení rozsahu dokumentace veřejné zakázky na stavební práce a soupisu stavebních prací, dodávek a služeb s výkazem výměr, ve znění pozdějších předpisů, ("JKSO"), přičemž stavební práce v rámci této zkušenosti musely dosáhnout finančního objemu minimálně 70 000 000 Kč bez DPH, a to nad rámec minimálních požadavků na kvalifikaci („služba pro účely hodnocení TDS“).
Zadavatel v souvislosti s 2. kritériem hodnocení pro vyloučení pochybností uvádí, že maximální počet bodů, který může být dodavateli v 2. kritériu hodnocení přidělen, činí 10 bodů (tzn., že v rámci hodnocení bude u každé pozice hodnoceno nejvýše 10 služeb nad rámec minimálních požadavků na kvalifikaci).
</t>
    </r>
  </si>
  <si>
    <r>
      <rPr>
        <b/>
        <sz val="10"/>
        <color theme="1"/>
        <rFont val="Arial"/>
        <family val="2"/>
        <charset val="238"/>
      </rPr>
      <t xml:space="preserve">Název: </t>
    </r>
    <r>
      <rPr>
        <sz val="10"/>
        <color theme="1"/>
        <rFont val="Arial"/>
        <family val="2"/>
        <charset val="238"/>
      </rPr>
      <t xml:space="preserve">Stavební úpravy krytého bazénu v Karviné
</t>
    </r>
    <r>
      <rPr>
        <b/>
        <sz val="10"/>
        <color theme="1"/>
        <rFont val="Arial"/>
        <family val="2"/>
        <charset val="238"/>
      </rPr>
      <t>Objednatel:</t>
    </r>
    <r>
      <rPr>
        <sz val="10"/>
        <color theme="1"/>
        <rFont val="Arial"/>
        <family val="2"/>
        <charset val="238"/>
      </rPr>
      <t xml:space="preserve"> StaRS Karviná, s.r.o.
</t>
    </r>
    <r>
      <rPr>
        <b/>
        <sz val="10"/>
        <color theme="1"/>
        <rFont val="Arial"/>
        <family val="2"/>
        <charset val="238"/>
      </rPr>
      <t>Popis plnění / pozice:</t>
    </r>
    <r>
      <rPr>
        <sz val="10"/>
        <color theme="1"/>
        <rFont val="Arial"/>
        <family val="2"/>
        <charset val="238"/>
      </rPr>
      <t xml:space="preserve"> Výkon TDS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439,58 mil. Kč bez DPH
</t>
    </r>
    <r>
      <rPr>
        <b/>
        <sz val="10"/>
        <color theme="1"/>
        <rFont val="Arial"/>
        <family val="2"/>
        <charset val="238"/>
      </rPr>
      <t>Doba plnění:</t>
    </r>
    <r>
      <rPr>
        <sz val="10"/>
        <color theme="1"/>
        <rFont val="Arial"/>
        <family val="2"/>
        <charset val="238"/>
      </rPr>
      <t xml:space="preserve"> 12/2020-07/2023
</t>
    </r>
    <r>
      <rPr>
        <b/>
        <sz val="10"/>
        <color theme="1"/>
        <rFont val="Arial"/>
        <family val="2"/>
        <charset val="238"/>
      </rPr>
      <t>Splnění požadavků:</t>
    </r>
    <r>
      <rPr>
        <sz val="10"/>
        <color theme="1"/>
        <rFont val="Arial"/>
        <family val="2"/>
        <charset val="238"/>
      </rPr>
      <t xml:space="preserve"> ANO</t>
    </r>
  </si>
  <si>
    <r>
      <rPr>
        <b/>
        <sz val="10"/>
        <color theme="1"/>
        <rFont val="Arial"/>
        <family val="2"/>
        <charset val="238"/>
      </rPr>
      <t>Název</t>
    </r>
    <r>
      <rPr>
        <sz val="10"/>
        <color theme="1"/>
        <rFont val="Arial"/>
        <family val="2"/>
        <charset val="238"/>
      </rPr>
      <t xml:space="preserve">: Rekonstrukce a modernizace sportovního areálu, Městský stadion v Karviné – Ráji
</t>
    </r>
    <r>
      <rPr>
        <b/>
        <sz val="10"/>
        <color theme="1"/>
        <rFont val="Arial"/>
        <family val="2"/>
        <charset val="238"/>
      </rPr>
      <t>Objednatel</t>
    </r>
    <r>
      <rPr>
        <sz val="10"/>
        <color theme="1"/>
        <rFont val="Arial"/>
        <family val="2"/>
        <charset val="238"/>
      </rPr>
      <t xml:space="preserve">: Statutární město Karviná
</t>
    </r>
    <r>
      <rPr>
        <b/>
        <sz val="10"/>
        <color theme="1"/>
        <rFont val="Arial"/>
        <family val="2"/>
        <charset val="238"/>
      </rPr>
      <t>Popis plnění / pozice:</t>
    </r>
    <r>
      <rPr>
        <sz val="10"/>
        <color theme="1"/>
        <rFont val="Arial"/>
        <family val="2"/>
        <charset val="238"/>
      </rPr>
      <t xml:space="preserve"> Výkon TDS
</t>
    </r>
    <r>
      <rPr>
        <b/>
        <sz val="10"/>
        <color theme="1"/>
        <rFont val="Arial"/>
        <family val="2"/>
        <charset val="238"/>
      </rPr>
      <t>Rekonstrukce budovy občanské výstavby, haly občanské výstavby nebo budovy pro bydlení:</t>
    </r>
    <r>
      <rPr>
        <sz val="10"/>
        <color theme="1"/>
        <rFont val="Arial"/>
        <family val="2"/>
        <charset val="238"/>
      </rPr>
      <t xml:space="preserve"> ANO
</t>
    </r>
    <r>
      <rPr>
        <b/>
        <sz val="10"/>
        <color theme="1"/>
        <rFont val="Arial"/>
        <family val="2"/>
        <charset val="238"/>
      </rPr>
      <t xml:space="preserve">Finanční objem stavebních prací: </t>
    </r>
    <r>
      <rPr>
        <sz val="10"/>
        <color theme="1"/>
        <rFont val="Arial"/>
        <family val="2"/>
        <charset val="238"/>
      </rPr>
      <t xml:space="preserve">284 045 606 Kč bez DPH
</t>
    </r>
    <r>
      <rPr>
        <b/>
        <sz val="10"/>
        <color theme="1"/>
        <rFont val="Arial"/>
        <family val="2"/>
        <charset val="238"/>
      </rPr>
      <t>Doba plnění:</t>
    </r>
    <r>
      <rPr>
        <sz val="10"/>
        <color theme="1"/>
        <rFont val="Arial"/>
        <family val="2"/>
        <charset val="238"/>
      </rPr>
      <t xml:space="preserve"> 09/2014-09/2016
</t>
    </r>
    <r>
      <rPr>
        <b/>
        <sz val="10"/>
        <color theme="1"/>
        <rFont val="Arial"/>
        <family val="2"/>
        <charset val="238"/>
      </rPr>
      <t>Splnění požadavků:</t>
    </r>
    <r>
      <rPr>
        <sz val="10"/>
        <color theme="1"/>
        <rFont val="Arial"/>
        <family val="2"/>
        <charset val="238"/>
      </rPr>
      <t xml:space="preserve"> ANO</t>
    </r>
  </si>
  <si>
    <r>
      <rPr>
        <b/>
        <sz val="10"/>
        <color theme="1"/>
        <rFont val="Arial"/>
        <family val="2"/>
        <charset val="238"/>
      </rPr>
      <t>Název:</t>
    </r>
    <r>
      <rPr>
        <sz val="10"/>
        <color theme="1"/>
        <rFont val="Arial"/>
        <family val="2"/>
        <charset val="238"/>
      </rPr>
      <t xml:space="preserve"> Pavilon L – stavební úpravy ve Slezské nemocnici v Opavě, p.o.
</t>
    </r>
    <r>
      <rPr>
        <b/>
        <sz val="10"/>
        <color theme="1"/>
        <rFont val="Arial"/>
        <family val="2"/>
        <charset val="238"/>
      </rPr>
      <t>Objednatel:</t>
    </r>
    <r>
      <rPr>
        <sz val="10"/>
        <color theme="1"/>
        <rFont val="Arial"/>
        <family val="2"/>
        <charset val="238"/>
      </rPr>
      <t xml:space="preserve"> Slezská nemocnice v Opavě, p.o.
</t>
    </r>
    <r>
      <rPr>
        <b/>
        <sz val="10"/>
        <color theme="1"/>
        <rFont val="Arial"/>
        <family val="2"/>
        <charset val="238"/>
      </rPr>
      <t xml:space="preserve">Popis plnění / pozice: </t>
    </r>
    <r>
      <rPr>
        <sz val="10"/>
        <color theme="1"/>
        <rFont val="Arial"/>
        <family val="2"/>
        <charset val="238"/>
      </rPr>
      <t xml:space="preserve">Výkon TDS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193,043 mil. Kč bez DPH
</t>
    </r>
    <r>
      <rPr>
        <b/>
        <sz val="10"/>
        <color theme="1"/>
        <rFont val="Arial"/>
        <family val="2"/>
        <charset val="238"/>
      </rPr>
      <t>Doba plnění:</t>
    </r>
    <r>
      <rPr>
        <sz val="10"/>
        <color theme="1"/>
        <rFont val="Arial"/>
        <family val="2"/>
        <charset val="238"/>
      </rPr>
      <t xml:space="preserve"> 1/2022-10/2023
</t>
    </r>
    <r>
      <rPr>
        <b/>
        <sz val="10"/>
        <color theme="1"/>
        <rFont val="Arial"/>
        <family val="2"/>
        <charset val="238"/>
      </rPr>
      <t xml:space="preserve">Splnění požadavků: </t>
    </r>
    <r>
      <rPr>
        <sz val="10"/>
        <color theme="1"/>
        <rFont val="Arial"/>
        <family val="2"/>
        <charset val="238"/>
      </rPr>
      <t>ANO</t>
    </r>
  </si>
  <si>
    <r>
      <rPr>
        <b/>
        <sz val="10"/>
        <color theme="1"/>
        <rFont val="Arial"/>
        <family val="2"/>
        <charset val="238"/>
      </rPr>
      <t>Název:</t>
    </r>
    <r>
      <rPr>
        <sz val="10"/>
        <color theme="1"/>
        <rFont val="Arial"/>
        <family val="2"/>
        <charset val="238"/>
      </rPr>
      <t xml:space="preserve"> Muzeum automobilů Tatra
</t>
    </r>
    <r>
      <rPr>
        <b/>
        <sz val="10"/>
        <color theme="1"/>
        <rFont val="Arial"/>
        <family val="2"/>
        <charset val="238"/>
      </rPr>
      <t>Objednatel:</t>
    </r>
    <r>
      <rPr>
        <sz val="10"/>
        <color theme="1"/>
        <rFont val="Arial"/>
        <family val="2"/>
        <charset val="238"/>
      </rPr>
      <t xml:space="preserve"> Moravskoslezský kraj
</t>
    </r>
    <r>
      <rPr>
        <b/>
        <sz val="10"/>
        <color theme="1"/>
        <rFont val="Arial"/>
        <family val="2"/>
        <charset val="238"/>
      </rPr>
      <t xml:space="preserve">Popis plnění / pozice: </t>
    </r>
    <r>
      <rPr>
        <sz val="10"/>
        <color theme="1"/>
        <rFont val="Arial"/>
        <family val="2"/>
        <charset val="238"/>
      </rPr>
      <t xml:space="preserve">Výkon TDS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116,96 mil. Kč bez DPH
</t>
    </r>
    <r>
      <rPr>
        <b/>
        <sz val="10"/>
        <color theme="1"/>
        <rFont val="Arial"/>
        <family val="2"/>
        <charset val="238"/>
      </rPr>
      <t>Doba plnění:</t>
    </r>
    <r>
      <rPr>
        <sz val="10"/>
        <color theme="1"/>
        <rFont val="Arial"/>
        <family val="2"/>
        <charset val="238"/>
      </rPr>
      <t xml:space="preserve"> 7/2019–12/2020
</t>
    </r>
    <r>
      <rPr>
        <b/>
        <sz val="10"/>
        <color theme="1"/>
        <rFont val="Arial"/>
        <family val="2"/>
        <charset val="238"/>
      </rPr>
      <t xml:space="preserve">Splnění požadavků: </t>
    </r>
    <r>
      <rPr>
        <sz val="10"/>
        <color theme="1"/>
        <rFont val="Arial"/>
        <family val="2"/>
        <charset val="238"/>
      </rPr>
      <t>ANO</t>
    </r>
  </si>
  <si>
    <r>
      <rPr>
        <b/>
        <sz val="10"/>
        <color theme="1"/>
        <rFont val="Arial"/>
        <family val="2"/>
        <charset val="238"/>
      </rPr>
      <t>Název:</t>
    </r>
    <r>
      <rPr>
        <sz val="10"/>
        <color theme="1"/>
        <rFont val="Arial"/>
        <family val="2"/>
        <charset val="238"/>
      </rPr>
      <t xml:space="preserve"> Revitalizace budovy Těšínského divadla
</t>
    </r>
    <r>
      <rPr>
        <b/>
        <sz val="10"/>
        <color theme="1"/>
        <rFont val="Arial"/>
        <family val="2"/>
        <charset val="238"/>
      </rPr>
      <t>Objednatel:</t>
    </r>
    <r>
      <rPr>
        <sz val="10"/>
        <color theme="1"/>
        <rFont val="Arial"/>
        <family val="2"/>
        <charset val="238"/>
      </rPr>
      <t xml:space="preserve"> Moravskoslezský kraj
</t>
    </r>
    <r>
      <rPr>
        <b/>
        <sz val="10"/>
        <color theme="1"/>
        <rFont val="Arial"/>
        <family val="2"/>
        <charset val="238"/>
      </rPr>
      <t xml:space="preserve">Popis plnění / pozice: </t>
    </r>
    <r>
      <rPr>
        <sz val="10"/>
        <color theme="1"/>
        <rFont val="Arial"/>
        <family val="2"/>
        <charset val="238"/>
      </rPr>
      <t xml:space="preserve">Výkon TDS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110 500 985,61 Kč bez DPH
</t>
    </r>
    <r>
      <rPr>
        <b/>
        <sz val="10"/>
        <color theme="1"/>
        <rFont val="Arial"/>
        <family val="2"/>
        <charset val="238"/>
      </rPr>
      <t>Doba plnění:</t>
    </r>
    <r>
      <rPr>
        <sz val="10"/>
        <color theme="1"/>
        <rFont val="Arial"/>
        <family val="2"/>
        <charset val="238"/>
      </rPr>
      <t xml:space="preserve"> 07/2024-10/2025
</t>
    </r>
    <r>
      <rPr>
        <b/>
        <sz val="10"/>
        <color theme="1"/>
        <rFont val="Arial"/>
        <family val="2"/>
        <charset val="238"/>
      </rPr>
      <t xml:space="preserve">Splnění požadavků: </t>
    </r>
    <r>
      <rPr>
        <sz val="10"/>
        <color theme="1"/>
        <rFont val="Arial"/>
        <family val="2"/>
        <charset val="238"/>
      </rPr>
      <t>ANO</t>
    </r>
  </si>
  <si>
    <r>
      <rPr>
        <b/>
        <sz val="10"/>
        <color theme="1"/>
        <rFont val="Arial"/>
        <family val="2"/>
        <charset val="238"/>
      </rPr>
      <t>Název:</t>
    </r>
    <r>
      <rPr>
        <sz val="10"/>
        <color theme="1"/>
        <rFont val="Arial"/>
        <family val="2"/>
        <charset val="238"/>
      </rPr>
      <t xml:space="preserve"> Vsetínská nemocnice a.s. – Objekt K – Hemodialýza – rekonstrukce
</t>
    </r>
    <r>
      <rPr>
        <b/>
        <sz val="10"/>
        <color theme="1"/>
        <rFont val="Arial"/>
        <family val="2"/>
        <charset val="238"/>
      </rPr>
      <t>Objednatel:</t>
    </r>
    <r>
      <rPr>
        <sz val="10"/>
        <color theme="1"/>
        <rFont val="Arial"/>
        <family val="2"/>
        <charset val="238"/>
      </rPr>
      <t xml:space="preserve"> Zlínský kraj
</t>
    </r>
    <r>
      <rPr>
        <b/>
        <sz val="10"/>
        <color theme="1"/>
        <rFont val="Arial"/>
        <family val="2"/>
        <charset val="238"/>
      </rPr>
      <t xml:space="preserve">Popis plnění / pozice: </t>
    </r>
    <r>
      <rPr>
        <sz val="10"/>
        <color theme="1"/>
        <rFont val="Arial"/>
        <family val="2"/>
        <charset val="238"/>
      </rPr>
      <t xml:space="preserve">Stavební úpravy uvnitř stávající budovy a přístavba vertikály objektu K Vsetínské nemocnice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100 790 336,74 Kč
</t>
    </r>
    <r>
      <rPr>
        <b/>
        <sz val="10"/>
        <color theme="1"/>
        <rFont val="Arial"/>
        <family val="2"/>
        <charset val="238"/>
      </rPr>
      <t>Doba plnění:</t>
    </r>
    <r>
      <rPr>
        <sz val="10"/>
        <color theme="1"/>
        <rFont val="Arial"/>
        <family val="2"/>
        <charset val="238"/>
      </rPr>
      <t xml:space="preserve"> 06/2022–07/2023
</t>
    </r>
    <r>
      <rPr>
        <b/>
        <sz val="10"/>
        <color theme="1"/>
        <rFont val="Arial"/>
        <family val="2"/>
        <charset val="238"/>
      </rPr>
      <t xml:space="preserve">Splnění požadavků: </t>
    </r>
    <r>
      <rPr>
        <sz val="10"/>
        <color theme="1"/>
        <rFont val="Arial"/>
        <family val="2"/>
        <charset val="238"/>
      </rPr>
      <t>ANO</t>
    </r>
  </si>
  <si>
    <r>
      <rPr>
        <b/>
        <sz val="10"/>
        <color theme="1"/>
        <rFont val="Arial"/>
        <family val="2"/>
        <charset val="238"/>
      </rPr>
      <t>Název:</t>
    </r>
    <r>
      <rPr>
        <sz val="10"/>
        <color theme="1"/>
        <rFont val="Arial"/>
        <family val="2"/>
        <charset val="238"/>
      </rPr>
      <t xml:space="preserve"> Rozvoj klíčových kompetencí v ZŠ Němčice nad Hanou
</t>
    </r>
    <r>
      <rPr>
        <b/>
        <sz val="10"/>
        <color theme="1"/>
        <rFont val="Arial"/>
        <family val="2"/>
        <charset val="238"/>
      </rPr>
      <t>Objednatel:</t>
    </r>
    <r>
      <rPr>
        <sz val="10"/>
        <color theme="1"/>
        <rFont val="Arial"/>
        <family val="2"/>
        <charset val="238"/>
      </rPr>
      <t xml:space="preserve"> Město Němčice nad Hanou
</t>
    </r>
    <r>
      <rPr>
        <b/>
        <sz val="10"/>
        <color theme="1"/>
        <rFont val="Arial"/>
        <family val="2"/>
        <charset val="238"/>
      </rPr>
      <t xml:space="preserve">Popis plnění / pozice: </t>
    </r>
    <r>
      <rPr>
        <sz val="10"/>
        <color theme="1"/>
        <rFont val="Arial"/>
        <family val="2"/>
        <charset val="238"/>
      </rPr>
      <t xml:space="preserve">Rekonstrukce stávající ZŠ spočívala v přebudování nevyužívaného podkroví na podkroví využívané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101 729 387,13 Kč
</t>
    </r>
    <r>
      <rPr>
        <b/>
        <sz val="10"/>
        <color theme="1"/>
        <rFont val="Arial"/>
        <family val="2"/>
        <charset val="238"/>
      </rPr>
      <t>Doba plnění:</t>
    </r>
    <r>
      <rPr>
        <sz val="10"/>
        <color theme="1"/>
        <rFont val="Arial"/>
        <family val="2"/>
        <charset val="238"/>
      </rPr>
      <t xml:space="preserve"> 07/2019-08/2020
</t>
    </r>
    <r>
      <rPr>
        <b/>
        <sz val="10"/>
        <color theme="1"/>
        <rFont val="Arial"/>
        <family val="2"/>
        <charset val="238"/>
      </rPr>
      <t xml:space="preserve">Splnění požadavků: </t>
    </r>
    <r>
      <rPr>
        <sz val="10"/>
        <color theme="1"/>
        <rFont val="Arial"/>
        <family val="2"/>
        <charset val="238"/>
      </rPr>
      <t>ANO</t>
    </r>
  </si>
  <si>
    <r>
      <rPr>
        <b/>
        <sz val="10"/>
        <color theme="1"/>
        <rFont val="Arial"/>
        <family val="2"/>
        <charset val="238"/>
      </rPr>
      <t>Název:</t>
    </r>
    <r>
      <rPr>
        <sz val="10"/>
        <color theme="1"/>
        <rFont val="Arial"/>
        <family val="2"/>
        <charset val="238"/>
      </rPr>
      <t xml:space="preserve"> Snížení energetické náročnosti budov ASPO: Vyškov, kasárna Dědice, ulice Víta Nejedlého 235, budova internátu I-7, I-8, I-9
</t>
    </r>
    <r>
      <rPr>
        <b/>
        <sz val="10"/>
        <color theme="1"/>
        <rFont val="Arial"/>
        <family val="2"/>
        <charset val="238"/>
      </rPr>
      <t>Objednatel:</t>
    </r>
    <r>
      <rPr>
        <sz val="10"/>
        <color theme="1"/>
        <rFont val="Arial"/>
        <family val="2"/>
        <charset val="238"/>
      </rPr>
      <t xml:space="preserve"> Armádní Servisní, příspěvková organizace
</t>
    </r>
    <r>
      <rPr>
        <b/>
        <sz val="10"/>
        <color theme="1"/>
        <rFont val="Arial"/>
        <family val="2"/>
        <charset val="238"/>
      </rPr>
      <t xml:space="preserve">Popis plnění / pozice: </t>
    </r>
    <r>
      <rPr>
        <sz val="10"/>
        <color theme="1"/>
        <rFont val="Arial"/>
        <family val="2"/>
        <charset val="238"/>
      </rPr>
      <t xml:space="preserve">Jednalo se o zateplení obvodových konstrukcí objektu, které zahrnovalo výměnu stavebních otvorů, zateplené plochých střech objektu a svislých obvodových konstrukcí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88 480 043,79 Kč
</t>
    </r>
    <r>
      <rPr>
        <b/>
        <sz val="10"/>
        <color theme="1"/>
        <rFont val="Arial"/>
        <family val="2"/>
        <charset val="238"/>
      </rPr>
      <t>Doba plnění:</t>
    </r>
    <r>
      <rPr>
        <sz val="10"/>
        <color theme="1"/>
        <rFont val="Arial"/>
        <family val="2"/>
        <charset val="238"/>
      </rPr>
      <t xml:space="preserve"> 12.07.2018 – 04.11.2019
</t>
    </r>
    <r>
      <rPr>
        <b/>
        <sz val="10"/>
        <color theme="1"/>
        <rFont val="Arial"/>
        <family val="2"/>
        <charset val="238"/>
      </rPr>
      <t xml:space="preserve">Splnění požadavků: </t>
    </r>
    <r>
      <rPr>
        <sz val="10"/>
        <color theme="1"/>
        <rFont val="Arial"/>
        <family val="2"/>
        <charset val="238"/>
      </rPr>
      <t>ANO</t>
    </r>
  </si>
  <si>
    <t>Není zjevné, zda je uvedena cena s DPH, nebo bez DPH, vzhledem k její výši však není relevantní zkoumat.</t>
  </si>
  <si>
    <r>
      <rPr>
        <b/>
        <sz val="10"/>
        <color theme="1"/>
        <rFont val="Arial"/>
        <family val="2"/>
        <charset val="238"/>
      </rPr>
      <t>Název:</t>
    </r>
    <r>
      <rPr>
        <sz val="10"/>
        <color theme="1"/>
        <rFont val="Arial"/>
        <family val="2"/>
        <charset val="238"/>
      </rPr>
      <t xml:space="preserve"> Brno, Chodská 17 A, B – rekonstrukce VUZ – realizace
</t>
    </r>
    <r>
      <rPr>
        <b/>
        <sz val="10"/>
        <color theme="1"/>
        <rFont val="Arial"/>
        <family val="2"/>
        <charset val="238"/>
      </rPr>
      <t>Objednatel:</t>
    </r>
    <r>
      <rPr>
        <sz val="10"/>
        <color theme="1"/>
        <rFont val="Arial"/>
        <family val="2"/>
        <charset val="238"/>
      </rPr>
      <t xml:space="preserve"> Armádní Servisní, příspěvková organizace
</t>
    </r>
    <r>
      <rPr>
        <b/>
        <sz val="10"/>
        <color theme="1"/>
        <rFont val="Arial"/>
        <family val="2"/>
        <charset val="238"/>
      </rPr>
      <t xml:space="preserve">Popis plnění / pozice: </t>
    </r>
    <r>
      <rPr>
        <sz val="10"/>
        <color theme="1"/>
        <rFont val="Arial"/>
        <family val="2"/>
        <charset val="238"/>
      </rPr>
      <t xml:space="preserve">V rámci technického dozoru stavebníka a koordinátora BOZP proběhla kompletní obnova venkovních částí objektů. Byla provedena sanace fasád s novými probarvenými samočisticími omítkami, oprava střech včetně hromosvodů, rekonstrukce balkonů, teras, schodišť a podest. Součástí prací byla také obnova zpevněných i nezpevněných venkovních ploch včetně ozelenění. V souhrnu šlo o plnou obnovu všech venkovních stavebních konstrukcí a zpevněných i nezpevněných ploch zasažených nutnými výkopovými pracemi při výše popsaných stavebních pracích.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180 238 029,64 Kč
</t>
    </r>
    <r>
      <rPr>
        <b/>
        <sz val="10"/>
        <color theme="1"/>
        <rFont val="Arial"/>
        <family val="2"/>
        <charset val="238"/>
      </rPr>
      <t>Doba plnění:</t>
    </r>
    <r>
      <rPr>
        <sz val="10"/>
        <color theme="1"/>
        <rFont val="Arial"/>
        <family val="2"/>
        <charset val="238"/>
      </rPr>
      <t xml:space="preserve"> 09.11.2018 – 10.12.2019
</t>
    </r>
    <r>
      <rPr>
        <b/>
        <sz val="10"/>
        <color theme="1"/>
        <rFont val="Arial"/>
        <family val="2"/>
        <charset val="238"/>
      </rPr>
      <t xml:space="preserve">Splnění požadavků: </t>
    </r>
    <r>
      <rPr>
        <sz val="10"/>
        <color theme="1"/>
        <rFont val="Arial"/>
        <family val="2"/>
        <charset val="238"/>
      </rPr>
      <t>ANO</t>
    </r>
  </si>
  <si>
    <r>
      <rPr>
        <b/>
        <sz val="10"/>
        <color theme="1"/>
        <rFont val="Arial"/>
        <family val="2"/>
        <charset val="238"/>
      </rPr>
      <t>Název:</t>
    </r>
    <r>
      <rPr>
        <sz val="10"/>
        <color theme="1"/>
        <rFont val="Arial"/>
        <family val="2"/>
        <charset val="238"/>
      </rPr>
      <t xml:space="preserve"> Domov Korýtko – rekonstrukce, nástavba a přístavba objektu
</t>
    </r>
    <r>
      <rPr>
        <b/>
        <sz val="10"/>
        <color theme="1"/>
        <rFont val="Arial"/>
        <family val="2"/>
        <charset val="238"/>
      </rPr>
      <t>Objednatel:</t>
    </r>
    <r>
      <rPr>
        <sz val="10"/>
        <color theme="1"/>
        <rFont val="Arial"/>
        <family val="2"/>
        <charset val="238"/>
      </rPr>
      <t xml:space="preserve"> Statutární město Ostrava
</t>
    </r>
    <r>
      <rPr>
        <b/>
        <sz val="10"/>
        <color theme="1"/>
        <rFont val="Arial"/>
        <family val="2"/>
        <charset val="238"/>
      </rPr>
      <t xml:space="preserve">Popis plnění / pozice: </t>
    </r>
    <r>
      <rPr>
        <sz val="10"/>
        <color theme="1"/>
        <rFont val="Arial"/>
        <family val="2"/>
        <charset val="238"/>
      </rPr>
      <t xml:space="preserve">Jednalo se o technický dozor stavby a koordinátor BOZP. Při rekonstrukci budovy zůstaly zachovány pouze původní nosné části objektu, které v určitých místech byly sanovány. Součástí stavby bylo mimo jiné také kompletní realizace technického zařízení budovy včetně nových výtahů a vybavení kuchyně. V neposlední řadě byly realizovány také zpevněné plochy v areálu, nová trafostanice atd.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513 007 036,95 Kč
</t>
    </r>
    <r>
      <rPr>
        <b/>
        <sz val="10"/>
        <color theme="1"/>
        <rFont val="Arial"/>
        <family val="2"/>
        <charset val="238"/>
      </rPr>
      <t>Doba plnění:</t>
    </r>
    <r>
      <rPr>
        <sz val="10"/>
        <color theme="1"/>
        <rFont val="Arial"/>
        <family val="2"/>
        <charset val="238"/>
      </rPr>
      <t xml:space="preserve"> 04/2022–04/2025
</t>
    </r>
    <r>
      <rPr>
        <b/>
        <sz val="10"/>
        <color theme="1"/>
        <rFont val="Arial"/>
        <family val="2"/>
        <charset val="238"/>
      </rPr>
      <t xml:space="preserve">Splnění požadavků: </t>
    </r>
    <r>
      <rPr>
        <sz val="10"/>
        <color theme="1"/>
        <rFont val="Arial"/>
        <family val="2"/>
        <charset val="238"/>
      </rPr>
      <t>ANO</t>
    </r>
  </si>
  <si>
    <r>
      <rPr>
        <b/>
        <sz val="10"/>
        <color theme="1"/>
        <rFont val="Arial"/>
        <family val="2"/>
        <charset val="238"/>
      </rPr>
      <t>Název:</t>
    </r>
    <r>
      <rPr>
        <sz val="10"/>
        <color theme="1"/>
        <rFont val="Arial"/>
        <family val="2"/>
        <charset val="238"/>
      </rPr>
      <t xml:space="preserve"> Rekonstrukce fotbalového stadionu za místním nádraží v Prostějově
</t>
    </r>
    <r>
      <rPr>
        <b/>
        <sz val="10"/>
        <color theme="1"/>
        <rFont val="Arial"/>
        <family val="2"/>
        <charset val="238"/>
      </rPr>
      <t xml:space="preserve">Objednatel: </t>
    </r>
    <r>
      <rPr>
        <sz val="10"/>
        <color theme="1"/>
        <rFont val="Arial"/>
        <family val="2"/>
        <charset val="238"/>
      </rPr>
      <t xml:space="preserve">Statutární město Prostějov
</t>
    </r>
    <r>
      <rPr>
        <b/>
        <sz val="10"/>
        <color theme="1"/>
        <rFont val="Arial"/>
        <family val="2"/>
        <charset val="238"/>
      </rPr>
      <t xml:space="preserve">Popis plnění / pozice: </t>
    </r>
    <r>
      <rPr>
        <sz val="10"/>
        <color theme="1"/>
        <rFont val="Arial"/>
        <family val="2"/>
        <charset val="238"/>
      </rPr>
      <t xml:space="preserve">Předmětem stavby je řešení rekonstrukce fotbalového areálu dle požadavků FAČR včetně návazností na dopravní a technickou infrastrukturu., Součástí byla výstavba tribuny na západní straně areálu a řešení dopravního napojení, parkování a pěších rozptylových ploch a rovněž úprava tréninkového hřiště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70 019 085,68 Kč
</t>
    </r>
    <r>
      <rPr>
        <b/>
        <sz val="10"/>
        <color theme="1"/>
        <rFont val="Arial"/>
        <family val="2"/>
        <charset val="238"/>
      </rPr>
      <t>Doba plnění:</t>
    </r>
    <r>
      <rPr>
        <sz val="10"/>
        <color theme="1"/>
        <rFont val="Arial"/>
        <family val="2"/>
        <charset val="238"/>
      </rPr>
      <t xml:space="preserve"> 01/2024 – 03/2025
</t>
    </r>
    <r>
      <rPr>
        <b/>
        <sz val="10"/>
        <color theme="1"/>
        <rFont val="Arial"/>
        <family val="2"/>
        <charset val="238"/>
      </rPr>
      <t xml:space="preserve">Splnění požadavků: </t>
    </r>
    <r>
      <rPr>
        <sz val="10"/>
        <color theme="1"/>
        <rFont val="Arial"/>
        <family val="2"/>
        <charset val="238"/>
      </rPr>
      <t>Není zjevné - cena</t>
    </r>
  </si>
  <si>
    <r>
      <rPr>
        <b/>
        <sz val="10"/>
        <color theme="1"/>
        <rFont val="Arial"/>
        <family val="2"/>
        <charset val="238"/>
      </rPr>
      <t>Název:</t>
    </r>
    <r>
      <rPr>
        <sz val="10"/>
        <color theme="1"/>
        <rFont val="Arial"/>
        <family val="2"/>
        <charset val="238"/>
      </rPr>
      <t xml:space="preserve"> IVC Kopřivnice
</t>
    </r>
    <r>
      <rPr>
        <b/>
        <sz val="10"/>
        <color theme="1"/>
        <rFont val="Arial"/>
        <family val="2"/>
        <charset val="238"/>
      </rPr>
      <t>Objednatel:</t>
    </r>
    <r>
      <rPr>
        <sz val="10"/>
        <color theme="1"/>
        <rFont val="Arial"/>
        <family val="2"/>
        <charset val="238"/>
      </rPr>
      <t xml:space="preserve"> Česká republika – Hasičský záchranný sbor Moravskoslezského kraje
</t>
    </r>
    <r>
      <rPr>
        <b/>
        <sz val="10"/>
        <color theme="1"/>
        <rFont val="Arial"/>
        <family val="2"/>
        <charset val="238"/>
      </rPr>
      <t xml:space="preserve">Popis plnění / pozice: </t>
    </r>
    <r>
      <rPr>
        <sz val="10"/>
        <color theme="1"/>
        <rFont val="Arial"/>
        <family val="2"/>
        <charset val="238"/>
      </rPr>
      <t xml:space="preserve">Výkon TDS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NE
</t>
    </r>
    <r>
      <rPr>
        <b/>
        <sz val="10"/>
        <color theme="1"/>
        <rFont val="Arial"/>
        <family val="2"/>
        <charset val="238"/>
      </rPr>
      <t>Finanční objem stavebních prací:</t>
    </r>
    <r>
      <rPr>
        <sz val="10"/>
        <color theme="1"/>
        <rFont val="Arial"/>
        <family val="2"/>
        <charset val="238"/>
      </rPr>
      <t xml:space="preserve"> 209 mil. Kč bez DPH
</t>
    </r>
    <r>
      <rPr>
        <b/>
        <sz val="10"/>
        <color theme="1"/>
        <rFont val="Arial"/>
        <family val="2"/>
        <charset val="238"/>
      </rPr>
      <t>Doba plnění:</t>
    </r>
    <r>
      <rPr>
        <sz val="10"/>
        <color theme="1"/>
        <rFont val="Arial"/>
        <family val="2"/>
        <charset val="238"/>
      </rPr>
      <t xml:space="preserve"> 12/2022-07/2024
</t>
    </r>
    <r>
      <rPr>
        <b/>
        <sz val="10"/>
        <color theme="1"/>
        <rFont val="Arial"/>
        <family val="2"/>
        <charset val="238"/>
      </rPr>
      <t xml:space="preserve">Splnění požadavků: </t>
    </r>
    <r>
      <rPr>
        <sz val="10"/>
        <color theme="1"/>
        <rFont val="Arial"/>
        <family val="2"/>
        <charset val="238"/>
      </rPr>
      <t>NE</t>
    </r>
  </si>
  <si>
    <t>Účastník v objasnění / doplnění nabídky ze dne 6. 2. 2026 výslovně uvedl, že tato referenční zakázka obsahovala stavební práce na rekonstrukci stávajícího pavilonu H v ZP požadované hodnotě, protože následně po rekonstrukci byla k této stávající rekonstruované budově provedena přístavba pavilonu H. Referenční zakázka tedy obsahuje prvky rekonstrukce.</t>
  </si>
  <si>
    <r>
      <rPr>
        <b/>
        <sz val="10"/>
        <color theme="1"/>
        <rFont val="Arial"/>
        <family val="2"/>
        <charset val="238"/>
      </rPr>
      <t>Název:</t>
    </r>
    <r>
      <rPr>
        <sz val="10"/>
        <color theme="1"/>
        <rFont val="Arial"/>
        <family val="2"/>
        <charset val="238"/>
      </rPr>
      <t xml:space="preserve"> VŠB-TUO NOVÁ BUDOVA EKF - PŘÍSTAVBA H
</t>
    </r>
    <r>
      <rPr>
        <b/>
        <sz val="10"/>
        <color theme="1"/>
        <rFont val="Arial"/>
        <family val="2"/>
        <charset val="238"/>
      </rPr>
      <t>Objednatel:</t>
    </r>
    <r>
      <rPr>
        <sz val="10"/>
        <color theme="1"/>
        <rFont val="Arial"/>
        <family val="2"/>
        <charset val="238"/>
      </rPr>
      <t xml:space="preserve"> Vysoká škola báňská – Technická univerzita Ostrava
</t>
    </r>
    <r>
      <rPr>
        <b/>
        <sz val="10"/>
        <color theme="1"/>
        <rFont val="Arial"/>
        <family val="2"/>
        <charset val="238"/>
      </rPr>
      <t xml:space="preserve">Popis plnění / pozice: </t>
    </r>
    <r>
      <rPr>
        <sz val="10"/>
        <color theme="1"/>
        <rFont val="Arial"/>
        <family val="2"/>
        <charset val="238"/>
      </rPr>
      <t xml:space="preserve">Výkon TDS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834 072 874,78 Kč bez DPH
</t>
    </r>
    <r>
      <rPr>
        <b/>
        <sz val="10"/>
        <color theme="1"/>
        <rFont val="Arial"/>
        <family val="2"/>
        <charset val="238"/>
      </rPr>
      <t>Doba plnění:</t>
    </r>
    <r>
      <rPr>
        <sz val="10"/>
        <color theme="1"/>
        <rFont val="Arial"/>
        <family val="2"/>
        <charset val="238"/>
      </rPr>
      <t xml:space="preserve"> 12/2021-01/2024
</t>
    </r>
    <r>
      <rPr>
        <b/>
        <sz val="10"/>
        <color theme="1"/>
        <rFont val="Arial"/>
        <family val="2"/>
        <charset val="238"/>
      </rPr>
      <t xml:space="preserve">Splnění požadavků: </t>
    </r>
    <r>
      <rPr>
        <sz val="10"/>
        <color theme="1"/>
        <rFont val="Arial"/>
        <family val="2"/>
        <charset val="238"/>
      </rPr>
      <t>ANO</t>
    </r>
  </si>
  <si>
    <r>
      <rPr>
        <b/>
        <sz val="10"/>
        <color theme="1"/>
        <rFont val="Arial"/>
        <family val="2"/>
        <charset val="238"/>
      </rPr>
      <t>Název:</t>
    </r>
    <r>
      <rPr>
        <sz val="10"/>
        <color theme="1"/>
        <rFont val="Arial"/>
        <family val="2"/>
        <charset val="238"/>
      </rPr>
      <t xml:space="preserve"> Centrum energetických a environmentálních technologií-Explorer
</t>
    </r>
    <r>
      <rPr>
        <b/>
        <sz val="10"/>
        <color theme="1"/>
        <rFont val="Arial"/>
        <family val="2"/>
        <charset val="238"/>
      </rPr>
      <t>Objednatel:</t>
    </r>
    <r>
      <rPr>
        <sz val="10"/>
        <color theme="1"/>
        <rFont val="Arial"/>
        <family val="2"/>
        <charset val="238"/>
      </rPr>
      <t xml:space="preserve"> Vysoká škola báňská – Technická univerzita Ostrava
</t>
    </r>
    <r>
      <rPr>
        <b/>
        <sz val="10"/>
        <color theme="1"/>
        <rFont val="Arial"/>
        <family val="2"/>
        <charset val="238"/>
      </rPr>
      <t xml:space="preserve">Popis plnění / pozice: </t>
    </r>
    <r>
      <rPr>
        <sz val="10"/>
        <color theme="1"/>
        <rFont val="Arial"/>
        <family val="2"/>
        <charset val="238"/>
      </rPr>
      <t xml:space="preserve">Výkon TDS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NE
</t>
    </r>
    <r>
      <rPr>
        <b/>
        <sz val="10"/>
        <color theme="1"/>
        <rFont val="Arial"/>
        <family val="2"/>
        <charset val="238"/>
      </rPr>
      <t>Finanční objem stavebních prací:</t>
    </r>
    <r>
      <rPr>
        <sz val="10"/>
        <color theme="1"/>
        <rFont val="Arial"/>
        <family val="2"/>
        <charset val="238"/>
      </rPr>
      <t xml:space="preserve"> 350,71 mil. Kč bez DPH
</t>
    </r>
    <r>
      <rPr>
        <b/>
        <sz val="10"/>
        <color theme="1"/>
        <rFont val="Arial"/>
        <family val="2"/>
        <charset val="238"/>
      </rPr>
      <t>Doba plnění:</t>
    </r>
    <r>
      <rPr>
        <sz val="10"/>
        <color theme="1"/>
        <rFont val="Arial"/>
        <family val="2"/>
        <charset val="238"/>
      </rPr>
      <t xml:space="preserve"> 12/2021-09/2023
</t>
    </r>
    <r>
      <rPr>
        <b/>
        <sz val="10"/>
        <color theme="1"/>
        <rFont val="Arial"/>
        <family val="2"/>
        <charset val="238"/>
      </rPr>
      <t xml:space="preserve">Splnění požadavků: </t>
    </r>
    <r>
      <rPr>
        <sz val="10"/>
        <color theme="1"/>
        <rFont val="Arial"/>
        <family val="2"/>
        <charset val="238"/>
      </rPr>
      <t>NE</t>
    </r>
  </si>
  <si>
    <r>
      <rPr>
        <b/>
        <sz val="10"/>
        <color theme="1"/>
        <rFont val="Arial"/>
        <family val="2"/>
        <charset val="238"/>
      </rPr>
      <t>Název:</t>
    </r>
    <r>
      <rPr>
        <sz val="10"/>
        <color theme="1"/>
        <rFont val="Arial"/>
        <family val="2"/>
        <charset val="238"/>
      </rPr>
      <t xml:space="preserve"> Vícepodlažní parkování u ZOO
</t>
    </r>
    <r>
      <rPr>
        <b/>
        <sz val="10"/>
        <color theme="1"/>
        <rFont val="Arial"/>
        <family val="2"/>
        <charset val="238"/>
      </rPr>
      <t>Objednatel:</t>
    </r>
    <r>
      <rPr>
        <sz val="10"/>
        <color theme="1"/>
        <rFont val="Arial"/>
        <family val="2"/>
        <charset val="238"/>
      </rPr>
      <t xml:space="preserve"> Statutární město Ostrava
</t>
    </r>
    <r>
      <rPr>
        <b/>
        <sz val="10"/>
        <color theme="1"/>
        <rFont val="Arial"/>
        <family val="2"/>
        <charset val="238"/>
      </rPr>
      <t xml:space="preserve">Popis plnění / pozice: </t>
    </r>
    <r>
      <rPr>
        <sz val="10"/>
        <color theme="1"/>
        <rFont val="Arial"/>
        <family val="2"/>
        <charset val="238"/>
      </rPr>
      <t xml:space="preserve">Výkon TDS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NE
</t>
    </r>
    <r>
      <rPr>
        <b/>
        <sz val="10"/>
        <color theme="1"/>
        <rFont val="Arial"/>
        <family val="2"/>
        <charset val="238"/>
      </rPr>
      <t>Finanční objem stavebních prací:</t>
    </r>
    <r>
      <rPr>
        <sz val="10"/>
        <color theme="1"/>
        <rFont val="Arial"/>
        <family val="2"/>
        <charset val="238"/>
      </rPr>
      <t xml:space="preserve"> 138,334 mil. Kč bez DPH
</t>
    </r>
    <r>
      <rPr>
        <b/>
        <sz val="10"/>
        <color theme="1"/>
        <rFont val="Arial"/>
        <family val="2"/>
        <charset val="238"/>
      </rPr>
      <t>Doba plnění:</t>
    </r>
    <r>
      <rPr>
        <sz val="10"/>
        <color theme="1"/>
        <rFont val="Arial"/>
        <family val="2"/>
        <charset val="238"/>
      </rPr>
      <t xml:space="preserve"> 06/2022-08/2023
</t>
    </r>
    <r>
      <rPr>
        <b/>
        <sz val="10"/>
        <color theme="1"/>
        <rFont val="Arial"/>
        <family val="2"/>
        <charset val="238"/>
      </rPr>
      <t xml:space="preserve">Splnění požadavků: </t>
    </r>
    <r>
      <rPr>
        <sz val="10"/>
        <color theme="1"/>
        <rFont val="Arial"/>
        <family val="2"/>
        <charset val="238"/>
      </rPr>
      <t>NE</t>
    </r>
  </si>
  <si>
    <r>
      <rPr>
        <b/>
        <sz val="10"/>
        <color theme="1"/>
        <rFont val="Arial"/>
        <family val="2"/>
        <charset val="238"/>
      </rPr>
      <t>Název:</t>
    </r>
    <r>
      <rPr>
        <sz val="10"/>
        <color theme="1"/>
        <rFont val="Arial"/>
        <family val="2"/>
        <charset val="238"/>
      </rPr>
      <t xml:space="preserve"> CENTRUM REPREZENTACE HAVÍŘOV I. a II. ETAPA
</t>
    </r>
    <r>
      <rPr>
        <b/>
        <sz val="10"/>
        <color theme="1"/>
        <rFont val="Arial"/>
        <family val="2"/>
        <charset val="238"/>
      </rPr>
      <t>Objednatel:</t>
    </r>
    <r>
      <rPr>
        <sz val="10"/>
        <color theme="1"/>
        <rFont val="Arial"/>
        <family val="2"/>
        <charset val="238"/>
      </rPr>
      <t xml:space="preserve"> Sportovní klub stolního tenisu Baník Havířov, z.s.
</t>
    </r>
    <r>
      <rPr>
        <b/>
        <sz val="10"/>
        <color theme="1"/>
        <rFont val="Arial"/>
        <family val="2"/>
        <charset val="238"/>
      </rPr>
      <t xml:space="preserve">Popis plnění / pozice: </t>
    </r>
    <r>
      <rPr>
        <sz val="10"/>
        <color theme="1"/>
        <rFont val="Arial"/>
        <family val="2"/>
        <charset val="238"/>
      </rPr>
      <t xml:space="preserve">Výkon TDS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NE
</t>
    </r>
    <r>
      <rPr>
        <b/>
        <sz val="10"/>
        <color theme="1"/>
        <rFont val="Arial"/>
        <family val="2"/>
        <charset val="238"/>
      </rPr>
      <t>Finanční objem stavebních prací:</t>
    </r>
    <r>
      <rPr>
        <sz val="10"/>
        <color theme="1"/>
        <rFont val="Arial"/>
        <family val="2"/>
        <charset val="238"/>
      </rPr>
      <t xml:space="preserve"> 84,71 mil. Kč bez DPH
</t>
    </r>
    <r>
      <rPr>
        <b/>
        <sz val="10"/>
        <color theme="1"/>
        <rFont val="Arial"/>
        <family val="2"/>
        <charset val="238"/>
      </rPr>
      <t>Doba plnění:</t>
    </r>
    <r>
      <rPr>
        <sz val="10"/>
        <color theme="1"/>
        <rFont val="Arial"/>
        <family val="2"/>
        <charset val="238"/>
      </rPr>
      <t xml:space="preserve"> 06/2018–06/2020
</t>
    </r>
    <r>
      <rPr>
        <b/>
        <sz val="10"/>
        <color theme="1"/>
        <rFont val="Arial"/>
        <family val="2"/>
        <charset val="238"/>
      </rPr>
      <t xml:space="preserve">Splnění požadavků: </t>
    </r>
    <r>
      <rPr>
        <sz val="10"/>
        <color theme="1"/>
        <rFont val="Arial"/>
        <family val="2"/>
        <charset val="238"/>
      </rPr>
      <t>NE</t>
    </r>
  </si>
  <si>
    <t>Z nabídky nebylo zjevné, zda je uvedena cena s DPH, nebo bez DPH.
Účastník na základě žádostí dle § 46 ZZVZ objasnil, že se jedná o cenu bez DPH, přičemž toto objasnění koreluje s cenou uvedenou v registru smluv / na profilu zadavatele k předmětné zakázce.</t>
  </si>
  <si>
    <r>
      <t xml:space="preserve">Z nabídky nebylo zjevné, zda je uvedena cena s DPH, nebo bez DPH.
Účastník na základě žádostí dle § 46 ZZVZ objasnil, že se jedná o cenu s DPH, přičemž </t>
    </r>
    <r>
      <rPr>
        <b/>
        <sz val="10"/>
        <rFont val="Arial"/>
        <family val="2"/>
        <charset val="238"/>
      </rPr>
      <t>cena bez DPH činí 67 538 010,33 Kč.</t>
    </r>
  </si>
  <si>
    <t>-</t>
  </si>
  <si>
    <r>
      <rPr>
        <b/>
        <sz val="10"/>
        <color theme="1"/>
        <rFont val="Arial"/>
        <family val="2"/>
        <charset val="238"/>
      </rPr>
      <t>Název:</t>
    </r>
    <r>
      <rPr>
        <sz val="10"/>
        <color theme="1"/>
        <rFont val="Arial"/>
        <family val="2"/>
        <charset val="238"/>
      </rPr>
      <t xml:space="preserve"> Bystřice pod Hostýnem – modernizace vytápění vojenského areálu
</t>
    </r>
    <r>
      <rPr>
        <b/>
        <sz val="10"/>
        <color theme="1"/>
        <rFont val="Arial"/>
        <family val="2"/>
        <charset val="238"/>
      </rPr>
      <t>Objednatel:</t>
    </r>
    <r>
      <rPr>
        <sz val="10"/>
        <color theme="1"/>
        <rFont val="Arial"/>
        <family val="2"/>
        <charset val="238"/>
      </rPr>
      <t xml:space="preserve"> Armádní Servisní, příspěvková organizace
</t>
    </r>
    <r>
      <rPr>
        <b/>
        <sz val="10"/>
        <color theme="1"/>
        <rFont val="Arial"/>
        <family val="2"/>
        <charset val="238"/>
      </rPr>
      <t xml:space="preserve">Popis plnění / pozice: </t>
    </r>
    <r>
      <rPr>
        <sz val="10"/>
        <color theme="1"/>
        <rFont val="Arial"/>
        <family val="2"/>
        <charset val="238"/>
      </rPr>
      <t xml:space="preserve">Jednalo se o rekonstrukci vytápění vojenského areálu spočívající v nahrazení parního systému decentralizovaným vytápěním s plynovými zdroji. Byly vybudovány nové plynové kotelny, zdroje tepla, otopné soustavy, předávací stanice, příprava TV a centrální dispečink. Součástí stavby bylo také odstranění původních parních kotelen
</t>
    </r>
    <r>
      <rPr>
        <b/>
        <sz val="10"/>
        <color theme="1"/>
        <rFont val="Arial"/>
        <family val="2"/>
        <charset val="238"/>
      </rPr>
      <t xml:space="preserve">Rekonstrukce budovy občanské výstavby, haly občanské výstavby nebo budovy pro bydlení: </t>
    </r>
    <r>
      <rPr>
        <sz val="10"/>
        <color theme="1"/>
        <rFont val="Arial"/>
        <family val="2"/>
        <charset val="238"/>
      </rPr>
      <t xml:space="preserve">ANO
</t>
    </r>
    <r>
      <rPr>
        <b/>
        <sz val="10"/>
        <color theme="1"/>
        <rFont val="Arial"/>
        <family val="2"/>
        <charset val="238"/>
      </rPr>
      <t>Finanční objem stavebních prací:</t>
    </r>
    <r>
      <rPr>
        <sz val="10"/>
        <color theme="1"/>
        <rFont val="Arial"/>
        <family val="2"/>
        <charset val="238"/>
      </rPr>
      <t xml:space="preserve"> 81 720 992,50 Kč s DPH (67 538 010,33 Kč bez DPH)
</t>
    </r>
    <r>
      <rPr>
        <b/>
        <sz val="10"/>
        <color theme="1"/>
        <rFont val="Arial"/>
        <family val="2"/>
        <charset val="238"/>
      </rPr>
      <t>Doba plnění:</t>
    </r>
    <r>
      <rPr>
        <sz val="10"/>
        <color theme="1"/>
        <rFont val="Arial"/>
        <family val="2"/>
        <charset val="238"/>
      </rPr>
      <t xml:space="preserve"> 05/2022 – do 12/2022
</t>
    </r>
    <r>
      <rPr>
        <b/>
        <sz val="10"/>
        <color theme="1"/>
        <rFont val="Arial"/>
        <family val="2"/>
        <charset val="238"/>
      </rPr>
      <t xml:space="preserve">Splnění požadavků: </t>
    </r>
    <r>
      <rPr>
        <sz val="10"/>
        <color theme="1"/>
        <rFont val="Arial"/>
        <family val="2"/>
        <charset val="238"/>
      </rPr>
      <t>NE</t>
    </r>
  </si>
  <si>
    <t>Účastník v objasnění / doplnění nabídky ze dne 6. 2. 2026 výslovně uvedl, že tato referenční zakázka je novostavbou, nikoli rekonstrukcí. Hodnoticí komise při posouzení, zda referenční zakázka naplňuje obsahové požadavky dle zadávací dokumentace, vycházela z dostupných zdrojů, tedy z nabídky a objasnění / doplnění nabídky. Referenční zakázka nenaplňuje znaky rekonstrukce, a to ani v dílčích částech stavby.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</si>
</sst>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Kč&quot;"/>
  </numFmts>
  <fonts count="12" x14ac:knownFonts="1">
    <font>
      <sz val="11"/>
      <color theme="1"/>
      <name val="Calibri"/>
      <family val="2"/>
      <charset val="238"/>
      <scheme val="minor"/>
    </font>
    <font>
      <sz val="11"/>
      <color theme="1"/>
      <name val="Arial"/>
      <family val="2"/>
      <charset val="238"/>
    </font>
    <font>
      <sz val="10"/>
      <color theme="1"/>
      <name val="Arial"/>
      <family val="2"/>
      <charset val="238"/>
    </font>
    <font>
      <sz val="10"/>
      <color rgb="FFFF0000"/>
      <name val="Arial"/>
      <family val="2"/>
      <charset val="238"/>
    </font>
    <font>
      <u/>
      <sz val="11"/>
      <color theme="1"/>
      <name val="Arial"/>
      <family val="2"/>
      <charset val="238"/>
    </font>
    <font>
      <sz val="11"/>
      <name val="Arial"/>
      <family val="2"/>
      <charset val="238"/>
    </font>
    <font>
      <b/>
      <sz val="11"/>
      <name val="Arial"/>
      <family val="2"/>
      <charset val="238"/>
    </font>
    <font>
      <b/>
      <sz val="10"/>
      <color theme="1"/>
      <name val="Arial"/>
      <family val="2"/>
      <charset val="238"/>
    </font>
    <font>
      <sz val="10"/>
      <name val="Arial"/>
      <family val="2"/>
      <charset val="238"/>
    </font>
    <font>
      <b/>
      <sz val="10"/>
      <name val="Arial"/>
      <family val="2"/>
      <charset val="238"/>
    </font>
    <font>
      <sz val="14"/>
      <color theme="1"/>
      <name val="Arial"/>
      <family val="2"/>
      <charset val="238"/>
    </font>
    <font>
      <b/>
      <sz val="14"/>
      <color theme="1"/>
      <name val="Arial"/>
      <family val="2"/>
      <charset val="238"/>
    </font>
  </fonts>
  <fills count="10">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bgColor indexed="64"/>
      </patternFill>
    </fill>
    <fill>
      <patternFill patternType="solid">
        <fgColor rgb="FF92D050"/>
        <bgColor indexed="64"/>
      </patternFill>
    </fill>
    <fill>
      <patternFill patternType="solid">
        <fgColor theme="2"/>
        <bgColor indexed="64"/>
      </patternFill>
    </fill>
    <fill>
      <patternFill patternType="solid">
        <fgColor rgb="FFFF0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78">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left" vertical="center" wrapText="1"/>
    </xf>
    <xf numFmtId="0" fontId="3" fillId="6" borderId="24"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5" fillId="0" borderId="14" xfId="0" applyFont="1" applyBorder="1" applyAlignment="1">
      <alignment horizontal="center"/>
    </xf>
    <xf numFmtId="0" fontId="5" fillId="0" borderId="17" xfId="0" applyFont="1" applyBorder="1"/>
    <xf numFmtId="0" fontId="5" fillId="0" borderId="4" xfId="0" applyFont="1" applyBorder="1" applyAlignment="1">
      <alignment horizontal="center"/>
    </xf>
    <xf numFmtId="0" fontId="5" fillId="0" borderId="16" xfId="0" applyFont="1" applyBorder="1"/>
    <xf numFmtId="0" fontId="5" fillId="0" borderId="2" xfId="0" applyFont="1" applyBorder="1" applyAlignment="1">
      <alignment horizontal="center" vertical="center"/>
    </xf>
    <xf numFmtId="0" fontId="5" fillId="0" borderId="15" xfId="0" applyFont="1" applyBorder="1" applyAlignment="1">
      <alignment horizontal="center" vertical="center"/>
    </xf>
    <xf numFmtId="0" fontId="5" fillId="3" borderId="2" xfId="0" applyFont="1" applyFill="1" applyBorder="1" applyAlignment="1">
      <alignment horizontal="center"/>
    </xf>
    <xf numFmtId="0" fontId="6" fillId="3" borderId="2" xfId="0" applyFont="1" applyFill="1" applyBorder="1" applyAlignment="1">
      <alignment horizontal="center"/>
    </xf>
    <xf numFmtId="2" fontId="5" fillId="3" borderId="13" xfId="0" applyNumberFormat="1" applyFont="1" applyFill="1" applyBorder="1"/>
    <xf numFmtId="0" fontId="5" fillId="3" borderId="14" xfId="0" applyFont="1" applyFill="1" applyBorder="1" applyAlignment="1">
      <alignment horizontal="center"/>
    </xf>
    <xf numFmtId="0" fontId="5" fillId="0" borderId="28" xfId="0" applyFont="1" applyBorder="1" applyAlignment="1">
      <alignment horizontal="center"/>
    </xf>
    <xf numFmtId="0" fontId="5" fillId="0" borderId="23" xfId="0" applyFont="1" applyBorder="1"/>
    <xf numFmtId="2" fontId="5" fillId="3" borderId="31" xfId="0" applyNumberFormat="1" applyFont="1" applyFill="1" applyBorder="1"/>
    <xf numFmtId="0" fontId="5" fillId="3" borderId="29" xfId="0" applyFont="1" applyFill="1" applyBorder="1" applyAlignment="1">
      <alignment horizont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164" fontId="5" fillId="0" borderId="14" xfId="0" applyNumberFormat="1" applyFont="1" applyBorder="1" applyAlignment="1">
      <alignment horizontal="right"/>
    </xf>
    <xf numFmtId="2" fontId="5" fillId="0" borderId="18" xfId="0" applyNumberFormat="1" applyFont="1" applyBorder="1"/>
    <xf numFmtId="164" fontId="5" fillId="0" borderId="29" xfId="0" applyNumberFormat="1" applyFont="1" applyBorder="1" applyAlignment="1">
      <alignment horizontal="right"/>
    </xf>
    <xf numFmtId="2" fontId="5" fillId="0" borderId="30" xfId="0" applyNumberFormat="1" applyFont="1" applyBorder="1"/>
    <xf numFmtId="0" fontId="5" fillId="0" borderId="32" xfId="0" applyFont="1" applyBorder="1"/>
    <xf numFmtId="0" fontId="5" fillId="0" borderId="21" xfId="0" applyFont="1" applyBorder="1"/>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2" fillId="7" borderId="3"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8" fillId="7" borderId="27" xfId="0" applyFont="1" applyFill="1" applyBorder="1" applyAlignment="1">
      <alignment horizontal="center" vertical="center" wrapText="1"/>
    </xf>
    <xf numFmtId="0" fontId="5" fillId="6" borderId="14" xfId="0" applyFont="1" applyFill="1" applyBorder="1"/>
    <xf numFmtId="2" fontId="5" fillId="6" borderId="14" xfId="0" applyNumberFormat="1" applyFont="1" applyFill="1" applyBorder="1"/>
    <xf numFmtId="0" fontId="5" fillId="6" borderId="4" xfId="0" applyFont="1" applyFill="1" applyBorder="1"/>
    <xf numFmtId="0" fontId="2" fillId="9" borderId="3"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8" fillId="9" borderId="27"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10" fillId="0" borderId="22" xfId="0" applyFont="1" applyBorder="1" applyAlignment="1">
      <alignment horizontal="center" vertical="center"/>
    </xf>
    <xf numFmtId="0" fontId="10" fillId="0" borderId="17" xfId="0" applyFont="1" applyBorder="1" applyAlignment="1">
      <alignment horizontal="center" vertical="center"/>
    </xf>
    <xf numFmtId="0" fontId="10" fillId="0" borderId="1" xfId="0" applyFont="1" applyBorder="1" applyAlignment="1">
      <alignment horizontal="center" vertical="center" wrapText="1"/>
    </xf>
    <xf numFmtId="0" fontId="11" fillId="6" borderId="33" xfId="0" applyFont="1" applyFill="1" applyBorder="1" applyAlignment="1">
      <alignment horizontal="center" vertical="center"/>
    </xf>
    <xf numFmtId="0" fontId="10" fillId="0" borderId="16" xfId="0" applyFont="1" applyBorder="1" applyAlignment="1">
      <alignment horizontal="center" vertical="center"/>
    </xf>
    <xf numFmtId="0" fontId="10" fillId="4" borderId="35" xfId="0" applyFont="1" applyFill="1" applyBorder="1" applyAlignment="1">
      <alignment horizontal="center" vertical="center" wrapText="1"/>
    </xf>
    <xf numFmtId="0" fontId="10" fillId="4" borderId="36" xfId="0" applyFont="1" applyFill="1" applyBorder="1" applyAlignment="1">
      <alignment horizontal="center" vertical="center" wrapText="1"/>
    </xf>
    <xf numFmtId="0" fontId="10" fillId="4" borderId="37" xfId="0" applyFont="1" applyFill="1" applyBorder="1" applyAlignment="1">
      <alignment horizontal="center" vertical="center" wrapText="1"/>
    </xf>
    <xf numFmtId="0" fontId="10" fillId="4" borderId="20"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5" fillId="2" borderId="10" xfId="0" applyFont="1" applyFill="1" applyBorder="1" applyAlignment="1">
      <alignment horizontal="center" wrapText="1"/>
    </xf>
    <xf numFmtId="0" fontId="5" fillId="2" borderId="11" xfId="0" applyFont="1" applyFill="1" applyBorder="1" applyAlignment="1">
      <alignment horizontal="center" wrapText="1"/>
    </xf>
    <xf numFmtId="0" fontId="5" fillId="2" borderId="12" xfId="0" applyFont="1" applyFill="1" applyBorder="1" applyAlignment="1">
      <alignment horizontal="center" wrapText="1"/>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2" borderId="12" xfId="0" applyFont="1" applyFill="1" applyBorder="1" applyAlignment="1">
      <alignment horizontal="center"/>
    </xf>
    <xf numFmtId="0" fontId="5" fillId="2" borderId="10" xfId="0" applyFont="1" applyFill="1" applyBorder="1" applyAlignment="1">
      <alignment horizontal="center"/>
    </xf>
    <xf numFmtId="0" fontId="5" fillId="2" borderId="11" xfId="0" applyFont="1" applyFill="1" applyBorder="1" applyAlignment="1">
      <alignment horizontal="center"/>
    </xf>
    <xf numFmtId="0" fontId="5" fillId="2" borderId="12" xfId="0" applyFont="1" applyFill="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4" fillId="0" borderId="0" xfId="0" applyFont="1" applyAlignment="1">
      <alignment horizontal="left" vertical="center" wrapText="1"/>
    </xf>
    <xf numFmtId="0" fontId="10" fillId="8" borderId="25" xfId="0" applyFont="1" applyFill="1" applyBorder="1" applyAlignment="1">
      <alignment horizontal="center" vertical="center"/>
    </xf>
    <xf numFmtId="0" fontId="10" fillId="8" borderId="16" xfId="0" applyFont="1" applyFill="1" applyBorder="1" applyAlignment="1">
      <alignment horizontal="center" vertical="center"/>
    </xf>
    <xf numFmtId="0" fontId="10" fillId="8" borderId="19" xfId="0" applyFont="1" applyFill="1" applyBorder="1" applyAlignment="1">
      <alignment horizontal="center" vertical="center"/>
    </xf>
    <xf numFmtId="0" fontId="10" fillId="8" borderId="26" xfId="0" applyFont="1" applyFill="1" applyBorder="1" applyAlignment="1">
      <alignment horizontal="center" vertical="center"/>
    </xf>
    <xf numFmtId="0" fontId="10" fillId="8" borderId="23" xfId="0" applyFont="1" applyFill="1" applyBorder="1" applyAlignment="1">
      <alignment horizontal="center" vertical="center"/>
    </xf>
    <xf numFmtId="0" fontId="10" fillId="8" borderId="30" xfId="0" applyFont="1" applyFill="1" applyBorder="1" applyAlignment="1">
      <alignment horizontal="center" vertical="center"/>
    </xf>
    <xf numFmtId="0" fontId="11" fillId="5" borderId="7" xfId="0" applyFont="1" applyFill="1" applyBorder="1" applyAlignment="1">
      <alignment horizontal="center" vertical="center"/>
    </xf>
    <xf numFmtId="0" fontId="11" fillId="5" borderId="8" xfId="0" applyFont="1" applyFill="1" applyBorder="1" applyAlignment="1">
      <alignment horizontal="center" vertical="center"/>
    </xf>
    <xf numFmtId="0" fontId="11" fillId="5" borderId="9" xfId="0" applyFont="1" applyFill="1" applyBorder="1" applyAlignment="1">
      <alignment horizontal="center" vertical="center"/>
    </xf>
    <xf numFmtId="0" fontId="5" fillId="0" borderId="0" xfId="0" applyFont="1" applyBorder="1"/>
    <xf numFmtId="3" fontId="5" fillId="0" borderId="0" xfId="0" applyNumberFormat="1" applyFont="1" applyBorder="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Student VZ" id="{3EC4CE5C-8E06-4A19-9F3D-5EFEF84C9184}" userId="S::student-vz@lawya.cz::56d4b5d6-5a79-457e-b7de-51a31af97835" providerId="AD"/>
</personList>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4" dT="2026-01-28T10:49:25.01" personId="{3EC4CE5C-8E06-4A19-9F3D-5EFEF84C9184}" id="{B7212D88-F7B0-42A7-9A5D-3571F4E983B0}">
    <text xml:space="preserve">Ceny nejsou stanoveny zda s nebo bez DPH. 
U některých stanovených služeb z předmětu plnění není zřejmé, zda se jednalo o činnost TSD.  
Zakázky jsem se snažila dohledat na internetu, avšak dodavatel není nikde v dokumentech uveden.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4"/>
  <sheetViews>
    <sheetView zoomScaleNormal="100" zoomScaleSheetLayoutView="100" workbookViewId="0">
      <selection activeCell="G7" sqref="G7"/>
    </sheetView>
  </sheetViews>
  <sheetFormatPr defaultColWidth="9.109375" defaultRowHeight="13.8" x14ac:dyDescent="0.25"/>
  <cols>
    <col min="1" max="1" width="11.109375" style="1" customWidth="1"/>
    <col min="2" max="2" width="43.6640625" style="1" customWidth="1"/>
    <col min="3" max="3" width="21.5546875" style="1" customWidth="1"/>
    <col min="4" max="4" width="21" style="1" bestFit="1" customWidth="1"/>
    <col min="5" max="16384" width="9.109375" style="1"/>
  </cols>
  <sheetData>
    <row r="1" spans="1:4" ht="14.4" thickBot="1" x14ac:dyDescent="0.3">
      <c r="A1" s="63" t="s">
        <v>27</v>
      </c>
      <c r="B1" s="64"/>
      <c r="C1" s="64"/>
      <c r="D1" s="65"/>
    </row>
    <row r="2" spans="1:4" ht="14.4" thickBot="1" x14ac:dyDescent="0.3">
      <c r="A2" s="60" t="s">
        <v>16</v>
      </c>
      <c r="B2" s="61"/>
      <c r="C2" s="61"/>
      <c r="D2" s="62"/>
    </row>
    <row r="3" spans="1:4" ht="14.4" thickBot="1" x14ac:dyDescent="0.3">
      <c r="A3" s="12" t="s">
        <v>2</v>
      </c>
      <c r="B3" s="22" t="s">
        <v>3</v>
      </c>
      <c r="C3" s="12" t="s">
        <v>17</v>
      </c>
      <c r="D3" s="23" t="s">
        <v>18</v>
      </c>
    </row>
    <row r="4" spans="1:4" x14ac:dyDescent="0.25">
      <c r="A4" s="8">
        <v>1</v>
      </c>
      <c r="B4" s="9" t="s">
        <v>21</v>
      </c>
      <c r="C4" s="24">
        <v>7903000</v>
      </c>
      <c r="D4" s="25">
        <f>100*(C4/C4)*0.7</f>
        <v>70</v>
      </c>
    </row>
    <row r="5" spans="1:4" ht="14.4" thickBot="1" x14ac:dyDescent="0.3">
      <c r="A5" s="18">
        <v>2</v>
      </c>
      <c r="B5" s="19" t="s">
        <v>22</v>
      </c>
      <c r="C5" s="26">
        <v>7906400</v>
      </c>
      <c r="D5" s="27">
        <f>100*(C4/C5)*0.7</f>
        <v>69.96989780431042</v>
      </c>
    </row>
    <row r="6" spans="1:4" ht="14.4" thickBot="1" x14ac:dyDescent="0.3">
      <c r="A6" s="28"/>
      <c r="B6" s="76"/>
      <c r="C6" s="77"/>
      <c r="D6" s="29"/>
    </row>
    <row r="7" spans="1:4" ht="16.2" customHeight="1" thickBot="1" x14ac:dyDescent="0.3">
      <c r="A7" s="54" t="s">
        <v>26</v>
      </c>
      <c r="B7" s="55"/>
      <c r="C7" s="55"/>
      <c r="D7" s="56"/>
    </row>
    <row r="8" spans="1:4" ht="14.4" thickBot="1" x14ac:dyDescent="0.3">
      <c r="A8" s="12" t="s">
        <v>2</v>
      </c>
      <c r="B8" s="13" t="s">
        <v>3</v>
      </c>
      <c r="C8" s="30" t="s">
        <v>20</v>
      </c>
      <c r="D8" s="31" t="s">
        <v>18</v>
      </c>
    </row>
    <row r="9" spans="1:4" x14ac:dyDescent="0.25">
      <c r="A9" s="8">
        <v>1</v>
      </c>
      <c r="B9" s="9" t="s">
        <v>21</v>
      </c>
      <c r="C9" s="35">
        <v>6</v>
      </c>
      <c r="D9" s="36">
        <f>100*(C9/C10)*0.3</f>
        <v>30</v>
      </c>
    </row>
    <row r="10" spans="1:4" ht="14.4" thickBot="1" x14ac:dyDescent="0.3">
      <c r="A10" s="10">
        <v>2</v>
      </c>
      <c r="B10" s="11" t="s">
        <v>22</v>
      </c>
      <c r="C10" s="37">
        <v>6</v>
      </c>
      <c r="D10" s="36">
        <f>100*(C10/C10)*0.3</f>
        <v>30</v>
      </c>
    </row>
    <row r="11" spans="1:4" ht="14.4" thickBot="1" x14ac:dyDescent="0.3">
      <c r="A11" s="57" t="s">
        <v>0</v>
      </c>
      <c r="B11" s="58"/>
      <c r="C11" s="58"/>
      <c r="D11" s="59"/>
    </row>
    <row r="12" spans="1:4" ht="14.4" thickBot="1" x14ac:dyDescent="0.3">
      <c r="A12" s="12" t="s">
        <v>2</v>
      </c>
      <c r="B12" s="13" t="s">
        <v>3</v>
      </c>
      <c r="C12" s="14" t="s">
        <v>19</v>
      </c>
      <c r="D12" s="15" t="s">
        <v>1</v>
      </c>
    </row>
    <row r="13" spans="1:4" x14ac:dyDescent="0.25">
      <c r="A13" s="8">
        <v>1</v>
      </c>
      <c r="B13" s="9" t="s">
        <v>21</v>
      </c>
      <c r="C13" s="16">
        <f>SUM(D4,D9)</f>
        <v>100</v>
      </c>
      <c r="D13" s="17">
        <f>_xlfn.RANK.EQ($C13,$C$13:$C$14,)</f>
        <v>1</v>
      </c>
    </row>
    <row r="14" spans="1:4" ht="14.4" thickBot="1" x14ac:dyDescent="0.3">
      <c r="A14" s="18">
        <v>2</v>
      </c>
      <c r="B14" s="19" t="s">
        <v>22</v>
      </c>
      <c r="C14" s="20">
        <f>SUM(D5,D10)</f>
        <v>99.96989780431042</v>
      </c>
      <c r="D14" s="21">
        <f>_xlfn.RANK.EQ($C14,$C$13:$C$14,)</f>
        <v>2</v>
      </c>
    </row>
  </sheetData>
  <mergeCells count="4">
    <mergeCell ref="A7:D7"/>
    <mergeCell ref="A11:D11"/>
    <mergeCell ref="A2:D2"/>
    <mergeCell ref="A1:D1"/>
  </mergeCells>
  <pageMargins left="0.7" right="0.7" top="0.78740157499999996" bottom="0.78740157499999996" header="0.3" footer="0.3"/>
  <pageSetup paperSize="9" scale="8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3"/>
  <sheetViews>
    <sheetView tabSelected="1" topLeftCell="G2" zoomScale="55" zoomScaleNormal="55" zoomScaleSheetLayoutView="25" workbookViewId="0">
      <selection activeCell="L5" sqref="L5"/>
    </sheetView>
  </sheetViews>
  <sheetFormatPr defaultColWidth="9.109375" defaultRowHeight="13.8" x14ac:dyDescent="0.3"/>
  <cols>
    <col min="1" max="1" width="13.77734375" style="2" customWidth="1"/>
    <col min="2" max="2" width="26.33203125" style="2" customWidth="1"/>
    <col min="3" max="3" width="19" style="2" customWidth="1"/>
    <col min="4" max="4" width="22.88671875" style="2" customWidth="1"/>
    <col min="5" max="14" width="50.77734375" style="2" customWidth="1"/>
    <col min="15" max="16384" width="9.109375" style="2"/>
  </cols>
  <sheetData>
    <row r="1" spans="1:14" ht="22.5" customHeight="1" thickBot="1" x14ac:dyDescent="0.35">
      <c r="A1" s="73" t="s">
        <v>26</v>
      </c>
      <c r="B1" s="74"/>
      <c r="C1" s="74"/>
      <c r="D1" s="74"/>
      <c r="E1" s="74"/>
      <c r="F1" s="74"/>
      <c r="G1" s="74"/>
      <c r="H1" s="74"/>
      <c r="I1" s="74"/>
      <c r="J1" s="74"/>
      <c r="K1" s="74"/>
      <c r="L1" s="74"/>
      <c r="M1" s="74"/>
      <c r="N1" s="75"/>
    </row>
    <row r="2" spans="1:14" s="3" customFormat="1" ht="105" customHeight="1" x14ac:dyDescent="0.3">
      <c r="A2" s="48" t="s">
        <v>2</v>
      </c>
      <c r="B2" s="49" t="s">
        <v>3</v>
      </c>
      <c r="C2" s="49" t="s">
        <v>4</v>
      </c>
      <c r="D2" s="50" t="s">
        <v>15</v>
      </c>
      <c r="E2" s="51" t="s">
        <v>5</v>
      </c>
      <c r="F2" s="52" t="s">
        <v>6</v>
      </c>
      <c r="G2" s="52" t="s">
        <v>7</v>
      </c>
      <c r="H2" s="52" t="s">
        <v>8</v>
      </c>
      <c r="I2" s="52" t="s">
        <v>9</v>
      </c>
      <c r="J2" s="52" t="s">
        <v>10</v>
      </c>
      <c r="K2" s="52" t="s">
        <v>11</v>
      </c>
      <c r="L2" s="52" t="s">
        <v>12</v>
      </c>
      <c r="M2" s="52" t="s">
        <v>13</v>
      </c>
      <c r="N2" s="53" t="s">
        <v>14</v>
      </c>
    </row>
    <row r="3" spans="1:14" ht="199.95" customHeight="1" x14ac:dyDescent="0.3">
      <c r="A3" s="43">
        <v>1</v>
      </c>
      <c r="B3" s="44" t="s">
        <v>21</v>
      </c>
      <c r="C3" s="45" t="s">
        <v>24</v>
      </c>
      <c r="D3" s="46">
        <v>6</v>
      </c>
      <c r="E3" s="32" t="s">
        <v>29</v>
      </c>
      <c r="F3" s="32" t="s">
        <v>30</v>
      </c>
      <c r="G3" s="32" t="s">
        <v>31</v>
      </c>
      <c r="H3" s="38" t="s">
        <v>41</v>
      </c>
      <c r="I3" s="32" t="s">
        <v>43</v>
      </c>
      <c r="J3" s="38" t="s">
        <v>44</v>
      </c>
      <c r="K3" s="38" t="s">
        <v>45</v>
      </c>
      <c r="L3" s="32" t="s">
        <v>32</v>
      </c>
      <c r="M3" s="38" t="s">
        <v>46</v>
      </c>
      <c r="N3" s="32" t="s">
        <v>33</v>
      </c>
    </row>
    <row r="4" spans="1:14" ht="127.2" customHeight="1" x14ac:dyDescent="0.3">
      <c r="A4" s="67" t="s">
        <v>25</v>
      </c>
      <c r="B4" s="68"/>
      <c r="C4" s="68"/>
      <c r="D4" s="69"/>
      <c r="E4" s="33" t="s">
        <v>49</v>
      </c>
      <c r="F4" s="33" t="s">
        <v>49</v>
      </c>
      <c r="G4" s="33" t="s">
        <v>49</v>
      </c>
      <c r="H4" s="39" t="s">
        <v>51</v>
      </c>
      <c r="I4" s="40" t="s">
        <v>42</v>
      </c>
      <c r="J4" s="39" t="s">
        <v>51</v>
      </c>
      <c r="K4" s="39" t="s">
        <v>51</v>
      </c>
      <c r="L4" s="33" t="s">
        <v>49</v>
      </c>
      <c r="M4" s="39" t="s">
        <v>51</v>
      </c>
      <c r="N4" s="33" t="s">
        <v>49</v>
      </c>
    </row>
    <row r="5" spans="1:14" ht="262.2" customHeight="1" x14ac:dyDescent="0.3">
      <c r="A5" s="43">
        <v>2</v>
      </c>
      <c r="B5" s="47" t="s">
        <v>22</v>
      </c>
      <c r="C5" s="45" t="s">
        <v>23</v>
      </c>
      <c r="D5" s="46">
        <v>6</v>
      </c>
      <c r="E5" s="32" t="s">
        <v>39</v>
      </c>
      <c r="F5" s="32" t="s">
        <v>34</v>
      </c>
      <c r="G5" s="32" t="s">
        <v>35</v>
      </c>
      <c r="H5" s="32" t="s">
        <v>38</v>
      </c>
      <c r="I5" s="32" t="s">
        <v>36</v>
      </c>
      <c r="J5" s="32" t="s">
        <v>40</v>
      </c>
      <c r="K5" s="38" t="s">
        <v>50</v>
      </c>
      <c r="L5" s="6" t="s">
        <v>49</v>
      </c>
      <c r="M5" s="6" t="s">
        <v>49</v>
      </c>
      <c r="N5" s="7" t="s">
        <v>49</v>
      </c>
    </row>
    <row r="6" spans="1:14" ht="126" customHeight="1" thickBot="1" x14ac:dyDescent="0.35">
      <c r="A6" s="70" t="s">
        <v>25</v>
      </c>
      <c r="B6" s="71"/>
      <c r="C6" s="71"/>
      <c r="D6" s="72"/>
      <c r="E6" s="42" t="s">
        <v>37</v>
      </c>
      <c r="F6" s="42" t="s">
        <v>37</v>
      </c>
      <c r="G6" s="42" t="s">
        <v>37</v>
      </c>
      <c r="H6" s="42" t="s">
        <v>37</v>
      </c>
      <c r="I6" s="42" t="s">
        <v>37</v>
      </c>
      <c r="J6" s="34" t="s">
        <v>47</v>
      </c>
      <c r="K6" s="41" t="s">
        <v>48</v>
      </c>
      <c r="L6" s="4" t="s">
        <v>49</v>
      </c>
      <c r="M6" s="4" t="s">
        <v>49</v>
      </c>
      <c r="N6" s="5" t="s">
        <v>49</v>
      </c>
    </row>
    <row r="8" spans="1:14" ht="145.19999999999999" customHeight="1" x14ac:dyDescent="0.3">
      <c r="A8" s="66" t="s">
        <v>28</v>
      </c>
      <c r="B8" s="66"/>
      <c r="C8" s="66"/>
      <c r="D8" s="66"/>
      <c r="E8" s="66"/>
      <c r="F8" s="66"/>
      <c r="G8" s="66"/>
      <c r="H8" s="66"/>
      <c r="I8" s="66"/>
      <c r="J8" s="66"/>
      <c r="K8" s="66"/>
      <c r="L8" s="66"/>
      <c r="M8" s="66"/>
      <c r="N8" s="66"/>
    </row>
    <row r="13" spans="1:14" ht="16.5" customHeight="1" x14ac:dyDescent="0.3"/>
  </sheetData>
  <mergeCells count="4">
    <mergeCell ref="A8:N8"/>
    <mergeCell ref="A4:D4"/>
    <mergeCell ref="A6:D6"/>
    <mergeCell ref="A1:N1"/>
  </mergeCells>
  <pageMargins left="0.7" right="0.7" top="0.78740157499999996" bottom="0.78740157499999996" header="0.3" footer="0.3"/>
  <pageSetup paperSize="9" scale="2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Celkové hodnocení + bodování</vt:lpstr>
      <vt:lpstr>Zkušenosti v rámci 2. kritéria</vt:lpstr>
      <vt:lpstr>'Celkové hodnocení + bodování'!Oblast_tisku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Holycross</dc:creator>
  <cp:lastModifiedBy>Mgr. Dominik Lukács</cp:lastModifiedBy>
  <cp:lastPrinted>2026-02-11T08:03:57Z</cp:lastPrinted>
  <dcterms:created xsi:type="dcterms:W3CDTF">2023-07-04T12:10:22Z</dcterms:created>
  <dcterms:modified xsi:type="dcterms:W3CDTF">2026-02-11T08:06:49Z</dcterms:modified>
</cp:coreProperties>
</file>