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cz10003\Downloads\1\2020_Schodiste_Kratka\PD\Soupis_praci\Soupis_praci_neoceneny\"/>
    </mc:Choice>
  </mc:AlternateContent>
  <xr:revisionPtr revIDLastSave="0" documentId="13_ncr:1_{6AA84BCB-CBEC-407F-B8B1-B2D5FBE2FF10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Rekapitulace stavby" sheetId="1" r:id="rId1"/>
    <sheet name="1 - SO 01 A Oprava schodi..." sheetId="2" r:id="rId2"/>
    <sheet name="2 - SO 01 B Opěrná zeď" sheetId="3" r:id="rId3"/>
  </sheets>
  <definedNames>
    <definedName name="_xlnm._FilterDatabase" localSheetId="1" hidden="1">'1 - SO 01 A Oprava schodi...'!$C$137:$K$387</definedName>
    <definedName name="_xlnm._FilterDatabase" localSheetId="2" hidden="1">'2 - SO 01 B Opěrná zeď'!$C$125:$K$127</definedName>
    <definedName name="_xlnm.Print_Titles" localSheetId="1">'1 - SO 01 A Oprava schodi...'!$137:$137</definedName>
    <definedName name="_xlnm.Print_Titles" localSheetId="2">'2 - SO 01 B Opěrná zeď'!$125:$125</definedName>
    <definedName name="_xlnm.Print_Titles" localSheetId="0">'Rekapitulace stavby'!$92:$92</definedName>
    <definedName name="_xlnm.Print_Area" localSheetId="1">'1 - SO 01 A Oprava schodi...'!$C$4:$J$76,'1 - SO 01 A Oprava schodi...'!$C$82:$J$119,'1 - SO 01 A Oprava schodi...'!$C$125:$K$387</definedName>
    <definedName name="_xlnm.Print_Area" localSheetId="2">'2 - SO 01 B Opěrná zeď'!$C$4:$J$76,'2 - SO 01 B Opěrná zeď'!$C$82:$J$107,'2 - SO 01 B Opěrná zeď'!$C$113:$K$127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3" l="1"/>
  <c r="J38" i="3"/>
  <c r="AY96" i="1" s="1"/>
  <c r="J37" i="3"/>
  <c r="AX96" i="1" s="1"/>
  <c r="BI127" i="3"/>
  <c r="BH127" i="3"/>
  <c r="BG127" i="3"/>
  <c r="BF127" i="3"/>
  <c r="T127" i="3"/>
  <c r="T126" i="3" s="1"/>
  <c r="R127" i="3"/>
  <c r="R126" i="3" s="1"/>
  <c r="P127" i="3"/>
  <c r="P126" i="3" s="1"/>
  <c r="AU96" i="1" s="1"/>
  <c r="J123" i="3"/>
  <c r="J122" i="3"/>
  <c r="F122" i="3"/>
  <c r="F120" i="3"/>
  <c r="E118" i="3"/>
  <c r="BI105" i="3"/>
  <c r="BH105" i="3"/>
  <c r="BG105" i="3"/>
  <c r="BF105" i="3"/>
  <c r="BI104" i="3"/>
  <c r="BH104" i="3"/>
  <c r="BG104" i="3"/>
  <c r="BF104" i="3"/>
  <c r="BE104" i="3"/>
  <c r="BI103" i="3"/>
  <c r="BH103" i="3"/>
  <c r="BG103" i="3"/>
  <c r="BF103" i="3"/>
  <c r="F36" i="3" s="1"/>
  <c r="BE103" i="3"/>
  <c r="BI102" i="3"/>
  <c r="BH102" i="3"/>
  <c r="BG102" i="3"/>
  <c r="BF102" i="3"/>
  <c r="BE102" i="3"/>
  <c r="BI101" i="3"/>
  <c r="BH101" i="3"/>
  <c r="BG101" i="3"/>
  <c r="BF101" i="3"/>
  <c r="BE101" i="3"/>
  <c r="BI100" i="3"/>
  <c r="BH100" i="3"/>
  <c r="BG100" i="3"/>
  <c r="BF100" i="3"/>
  <c r="BE100" i="3"/>
  <c r="J92" i="3"/>
  <c r="J91" i="3"/>
  <c r="F91" i="3"/>
  <c r="F89" i="3"/>
  <c r="E87" i="3"/>
  <c r="J18" i="3"/>
  <c r="E18" i="3"/>
  <c r="F123" i="3"/>
  <c r="J17" i="3"/>
  <c r="J12" i="3"/>
  <c r="J120" i="3" s="1"/>
  <c r="E7" i="3"/>
  <c r="E116" i="3" s="1"/>
  <c r="J39" i="2"/>
  <c r="J38" i="2"/>
  <c r="AY95" i="1"/>
  <c r="J37" i="2"/>
  <c r="AX95" i="1"/>
  <c r="BI387" i="2"/>
  <c r="BH387" i="2"/>
  <c r="BG387" i="2"/>
  <c r="BF387" i="2"/>
  <c r="T387" i="2"/>
  <c r="R387" i="2"/>
  <c r="P387" i="2"/>
  <c r="BI386" i="2"/>
  <c r="BH386" i="2"/>
  <c r="BG386" i="2"/>
  <c r="BF386" i="2"/>
  <c r="T386" i="2"/>
  <c r="R386" i="2"/>
  <c r="P386" i="2"/>
  <c r="BI385" i="2"/>
  <c r="BH385" i="2"/>
  <c r="BG385" i="2"/>
  <c r="BF385" i="2"/>
  <c r="T385" i="2"/>
  <c r="R385" i="2"/>
  <c r="P385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T381" i="2" s="1"/>
  <c r="R382" i="2"/>
  <c r="R381" i="2"/>
  <c r="P382" i="2"/>
  <c r="P381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67" i="2"/>
  <c r="BH367" i="2"/>
  <c r="BG367" i="2"/>
  <c r="BF367" i="2"/>
  <c r="T367" i="2"/>
  <c r="R367" i="2"/>
  <c r="P367" i="2"/>
  <c r="BI366" i="2"/>
  <c r="BH366" i="2"/>
  <c r="BG366" i="2"/>
  <c r="BF366" i="2"/>
  <c r="T366" i="2"/>
  <c r="R366" i="2"/>
  <c r="P366" i="2"/>
  <c r="BI365" i="2"/>
  <c r="BH365" i="2"/>
  <c r="BG365" i="2"/>
  <c r="BF365" i="2"/>
  <c r="T365" i="2"/>
  <c r="R365" i="2"/>
  <c r="P365" i="2"/>
  <c r="BI364" i="2"/>
  <c r="BH364" i="2"/>
  <c r="BG364" i="2"/>
  <c r="BF364" i="2"/>
  <c r="T364" i="2"/>
  <c r="R364" i="2"/>
  <c r="P364" i="2"/>
  <c r="BI363" i="2"/>
  <c r="BH363" i="2"/>
  <c r="BG363" i="2"/>
  <c r="BF363" i="2"/>
  <c r="T363" i="2"/>
  <c r="R363" i="2"/>
  <c r="P363" i="2"/>
  <c r="BI357" i="2"/>
  <c r="BH357" i="2"/>
  <c r="BG357" i="2"/>
  <c r="BF357" i="2"/>
  <c r="T357" i="2"/>
  <c r="R357" i="2"/>
  <c r="P357" i="2"/>
  <c r="BI356" i="2"/>
  <c r="BH356" i="2"/>
  <c r="BG356" i="2"/>
  <c r="BF356" i="2"/>
  <c r="T356" i="2"/>
  <c r="R356" i="2"/>
  <c r="P356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T349" i="2" s="1"/>
  <c r="R350" i="2"/>
  <c r="R349" i="2" s="1"/>
  <c r="P350" i="2"/>
  <c r="P349" i="2" s="1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27" i="2"/>
  <c r="BH327" i="2"/>
  <c r="BG327" i="2"/>
  <c r="BF327" i="2"/>
  <c r="T327" i="2"/>
  <c r="R327" i="2"/>
  <c r="P327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2" i="2"/>
  <c r="BH312" i="2"/>
  <c r="BG312" i="2"/>
  <c r="BF312" i="2"/>
  <c r="T312" i="2"/>
  <c r="R312" i="2"/>
  <c r="P312" i="2"/>
  <c r="BI295" i="2"/>
  <c r="BH295" i="2"/>
  <c r="BG295" i="2"/>
  <c r="BF295" i="2"/>
  <c r="T295" i="2"/>
  <c r="R295" i="2"/>
  <c r="P295" i="2"/>
  <c r="BI263" i="2"/>
  <c r="BH263" i="2"/>
  <c r="BG263" i="2"/>
  <c r="BF263" i="2"/>
  <c r="T263" i="2"/>
  <c r="R263" i="2"/>
  <c r="P263" i="2"/>
  <c r="BI253" i="2"/>
  <c r="BH253" i="2"/>
  <c r="BG253" i="2"/>
  <c r="BF253" i="2"/>
  <c r="T253" i="2"/>
  <c r="R253" i="2"/>
  <c r="P253" i="2"/>
  <c r="BI242" i="2"/>
  <c r="BH242" i="2"/>
  <c r="BG242" i="2"/>
  <c r="BF242" i="2"/>
  <c r="T242" i="2"/>
  <c r="R242" i="2"/>
  <c r="P242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6" i="2"/>
  <c r="BH226" i="2"/>
  <c r="BG226" i="2"/>
  <c r="BF226" i="2"/>
  <c r="T226" i="2"/>
  <c r="R226" i="2"/>
  <c r="P226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J135" i="2"/>
  <c r="J134" i="2"/>
  <c r="F134" i="2"/>
  <c r="F132" i="2"/>
  <c r="E130" i="2"/>
  <c r="BI117" i="2"/>
  <c r="BH117" i="2"/>
  <c r="BG117" i="2"/>
  <c r="BF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J92" i="2"/>
  <c r="J91" i="2"/>
  <c r="F91" i="2"/>
  <c r="F89" i="2"/>
  <c r="E87" i="2"/>
  <c r="J18" i="2"/>
  <c r="E18" i="2"/>
  <c r="F92" i="2" s="1"/>
  <c r="J17" i="2"/>
  <c r="J12" i="2"/>
  <c r="J89" i="2" s="1"/>
  <c r="E7" i="2"/>
  <c r="E128" i="2" s="1"/>
  <c r="L90" i="1"/>
  <c r="AM90" i="1"/>
  <c r="AM89" i="1"/>
  <c r="L89" i="1"/>
  <c r="AM87" i="1"/>
  <c r="L87" i="1"/>
  <c r="L85" i="1"/>
  <c r="L84" i="1"/>
  <c r="BK127" i="3"/>
  <c r="J127" i="3"/>
  <c r="BK387" i="2"/>
  <c r="J387" i="2"/>
  <c r="BK386" i="2"/>
  <c r="BK385" i="2"/>
  <c r="BK384" i="2"/>
  <c r="J382" i="2"/>
  <c r="BK380" i="2"/>
  <c r="BK379" i="2"/>
  <c r="J378" i="2"/>
  <c r="BK377" i="2"/>
  <c r="J376" i="2"/>
  <c r="J373" i="2"/>
  <c r="BK372" i="2"/>
  <c r="J367" i="2"/>
  <c r="J366" i="2"/>
  <c r="BK365" i="2"/>
  <c r="BK364" i="2"/>
  <c r="BK363" i="2"/>
  <c r="J357" i="2"/>
  <c r="BK356" i="2"/>
  <c r="J352" i="2"/>
  <c r="J350" i="2"/>
  <c r="BK348" i="2"/>
  <c r="BK345" i="2"/>
  <c r="BK327" i="2"/>
  <c r="J323" i="2"/>
  <c r="BK321" i="2"/>
  <c r="J320" i="2"/>
  <c r="BK312" i="2"/>
  <c r="J295" i="2"/>
  <c r="BK263" i="2"/>
  <c r="BK253" i="2"/>
  <c r="J242" i="2"/>
  <c r="J232" i="2"/>
  <c r="J231" i="2"/>
  <c r="BK230" i="2"/>
  <c r="J226" i="2"/>
  <c r="J220" i="2"/>
  <c r="BK216" i="2"/>
  <c r="J215" i="2"/>
  <c r="BK214" i="2"/>
  <c r="J211" i="2"/>
  <c r="BK210" i="2"/>
  <c r="J209" i="2"/>
  <c r="J208" i="2"/>
  <c r="BK205" i="2"/>
  <c r="BK201" i="2"/>
  <c r="BK198" i="2"/>
  <c r="BK194" i="2"/>
  <c r="J191" i="2"/>
  <c r="J190" i="2"/>
  <c r="BK180" i="2"/>
  <c r="BK179" i="2"/>
  <c r="J175" i="2"/>
  <c r="BK172" i="2"/>
  <c r="J171" i="2"/>
  <c r="BK167" i="2"/>
  <c r="J163" i="2"/>
  <c r="J157" i="2"/>
  <c r="BK156" i="2"/>
  <c r="BK155" i="2"/>
  <c r="J153" i="2"/>
  <c r="J152" i="2"/>
  <c r="J149" i="2"/>
  <c r="BK146" i="2"/>
  <c r="J145" i="2"/>
  <c r="J144" i="2"/>
  <c r="BK141" i="2"/>
  <c r="AS94" i="1"/>
  <c r="J386" i="2"/>
  <c r="J385" i="2"/>
  <c r="J384" i="2"/>
  <c r="BK382" i="2"/>
  <c r="J380" i="2"/>
  <c r="J379" i="2"/>
  <c r="BK378" i="2"/>
  <c r="J377" i="2"/>
  <c r="BK376" i="2"/>
  <c r="BK373" i="2"/>
  <c r="J372" i="2"/>
  <c r="BK367" i="2"/>
  <c r="BK366" i="2"/>
  <c r="J365" i="2"/>
  <c r="J364" i="2"/>
  <c r="J363" i="2"/>
  <c r="BK357" i="2"/>
  <c r="J356" i="2"/>
  <c r="BK352" i="2"/>
  <c r="BK350" i="2"/>
  <c r="J348" i="2"/>
  <c r="J345" i="2"/>
  <c r="J327" i="2"/>
  <c r="BK323" i="2"/>
  <c r="J321" i="2"/>
  <c r="BK320" i="2"/>
  <c r="BK319" i="2"/>
  <c r="J312" i="2"/>
  <c r="BK295" i="2"/>
  <c r="J263" i="2"/>
  <c r="J253" i="2"/>
  <c r="BK242" i="2"/>
  <c r="BK232" i="2"/>
  <c r="BK231" i="2"/>
  <c r="J230" i="2"/>
  <c r="BK226" i="2"/>
  <c r="BK220" i="2"/>
  <c r="J216" i="2"/>
  <c r="BK215" i="2"/>
  <c r="J214" i="2"/>
  <c r="BK211" i="2"/>
  <c r="J210" i="2"/>
  <c r="BK209" i="2"/>
  <c r="BK208" i="2"/>
  <c r="J205" i="2"/>
  <c r="J201" i="2"/>
  <c r="J198" i="2"/>
  <c r="J194" i="2"/>
  <c r="BK191" i="2"/>
  <c r="BK190" i="2"/>
  <c r="J180" i="2"/>
  <c r="J179" i="2"/>
  <c r="BK175" i="2"/>
  <c r="J172" i="2"/>
  <c r="BK171" i="2"/>
  <c r="J167" i="2"/>
  <c r="BK163" i="2"/>
  <c r="BK157" i="2"/>
  <c r="J156" i="2"/>
  <c r="J155" i="2"/>
  <c r="BK153" i="2"/>
  <c r="BK152" i="2"/>
  <c r="BK149" i="2"/>
  <c r="J146" i="2"/>
  <c r="BK145" i="2"/>
  <c r="BK144" i="2"/>
  <c r="J141" i="2"/>
  <c r="P140" i="2" l="1"/>
  <c r="BK154" i="2"/>
  <c r="J154" i="2" s="1"/>
  <c r="J99" i="2" s="1"/>
  <c r="R154" i="2"/>
  <c r="BK219" i="2"/>
  <c r="J219" i="2" s="1"/>
  <c r="J100" i="2" s="1"/>
  <c r="R219" i="2"/>
  <c r="BK252" i="2"/>
  <c r="J252" i="2" s="1"/>
  <c r="J101" i="2" s="1"/>
  <c r="T252" i="2"/>
  <c r="P318" i="2"/>
  <c r="T318" i="2"/>
  <c r="P322" i="2"/>
  <c r="T322" i="2"/>
  <c r="BK351" i="2"/>
  <c r="J351" i="2" s="1"/>
  <c r="J105" i="2" s="1"/>
  <c r="R351" i="2"/>
  <c r="BK371" i="2"/>
  <c r="J371" i="2" s="1"/>
  <c r="J106" i="2" s="1"/>
  <c r="R371" i="2"/>
  <c r="BK383" i="2"/>
  <c r="J383" i="2" s="1"/>
  <c r="J108" i="2" s="1"/>
  <c r="BK140" i="2"/>
  <c r="J140" i="2"/>
  <c r="J98" i="2" s="1"/>
  <c r="R140" i="2"/>
  <c r="T140" i="2"/>
  <c r="P154" i="2"/>
  <c r="T154" i="2"/>
  <c r="P219" i="2"/>
  <c r="T219" i="2"/>
  <c r="P252" i="2"/>
  <c r="R252" i="2"/>
  <c r="BK318" i="2"/>
  <c r="J318" i="2" s="1"/>
  <c r="J102" i="2" s="1"/>
  <c r="R318" i="2"/>
  <c r="BK322" i="2"/>
  <c r="J322" i="2" s="1"/>
  <c r="J103" i="2" s="1"/>
  <c r="R322" i="2"/>
  <c r="P351" i="2"/>
  <c r="T351" i="2"/>
  <c r="P371" i="2"/>
  <c r="T371" i="2"/>
  <c r="P383" i="2"/>
  <c r="R383" i="2"/>
  <c r="T383" i="2"/>
  <c r="E85" i="2"/>
  <c r="J132" i="2"/>
  <c r="F135" i="2"/>
  <c r="BE141" i="2"/>
  <c r="BE144" i="2"/>
  <c r="BE146" i="2"/>
  <c r="BE149" i="2"/>
  <c r="BE152" i="2"/>
  <c r="BE153" i="2"/>
  <c r="BE156" i="2"/>
  <c r="BE157" i="2"/>
  <c r="BE167" i="2"/>
  <c r="BE172" i="2"/>
  <c r="BE175" i="2"/>
  <c r="BE179" i="2"/>
  <c r="BE190" i="2"/>
  <c r="BE191" i="2"/>
  <c r="BE205" i="2"/>
  <c r="BE208" i="2"/>
  <c r="BE210" i="2"/>
  <c r="BE214" i="2"/>
  <c r="BE216" i="2"/>
  <c r="BE220" i="2"/>
  <c r="BE230" i="2"/>
  <c r="BE231" i="2"/>
  <c r="BE232" i="2"/>
  <c r="BE242" i="2"/>
  <c r="BE263" i="2"/>
  <c r="BE319" i="2"/>
  <c r="BE350" i="2"/>
  <c r="BE356" i="2"/>
  <c r="BE363" i="2"/>
  <c r="BE365" i="2"/>
  <c r="BE367" i="2"/>
  <c r="BE372" i="2"/>
  <c r="BE373" i="2"/>
  <c r="BE377" i="2"/>
  <c r="BE378" i="2"/>
  <c r="BE380" i="2"/>
  <c r="BE382" i="2"/>
  <c r="BE384" i="2"/>
  <c r="BE385" i="2"/>
  <c r="BE386" i="2"/>
  <c r="BE145" i="2"/>
  <c r="BE155" i="2"/>
  <c r="BE163" i="2"/>
  <c r="BE171" i="2"/>
  <c r="BE180" i="2"/>
  <c r="BE194" i="2"/>
  <c r="BE198" i="2"/>
  <c r="BE201" i="2"/>
  <c r="BE209" i="2"/>
  <c r="BE211" i="2"/>
  <c r="BE215" i="2"/>
  <c r="BE226" i="2"/>
  <c r="BE253" i="2"/>
  <c r="BE295" i="2"/>
  <c r="BE312" i="2"/>
  <c r="BE320" i="2"/>
  <c r="BE321" i="2"/>
  <c r="BE323" i="2"/>
  <c r="BE327" i="2"/>
  <c r="BE345" i="2"/>
  <c r="BE348" i="2"/>
  <c r="BE352" i="2"/>
  <c r="BE357" i="2"/>
  <c r="BE364" i="2"/>
  <c r="BE366" i="2"/>
  <c r="BE376" i="2"/>
  <c r="BE379" i="2"/>
  <c r="BE387" i="2"/>
  <c r="BK349" i="2"/>
  <c r="J349" i="2" s="1"/>
  <c r="J104" i="2" s="1"/>
  <c r="BK381" i="2"/>
  <c r="J381" i="2"/>
  <c r="J107" i="2" s="1"/>
  <c r="E85" i="3"/>
  <c r="J89" i="3"/>
  <c r="F92" i="3"/>
  <c r="BE127" i="3"/>
  <c r="BA96" i="1"/>
  <c r="BK126" i="3"/>
  <c r="J126" i="3"/>
  <c r="J96" i="3" s="1"/>
  <c r="F37" i="2"/>
  <c r="BB95" i="1" s="1"/>
  <c r="F39" i="2"/>
  <c r="BD95" i="1" s="1"/>
  <c r="F36" i="2"/>
  <c r="BA95" i="1" s="1"/>
  <c r="J36" i="2"/>
  <c r="AW95" i="1" s="1"/>
  <c r="F38" i="2"/>
  <c r="BC95" i="1" s="1"/>
  <c r="J36" i="3"/>
  <c r="AW96" i="1" s="1"/>
  <c r="F37" i="3"/>
  <c r="BB96" i="1" s="1"/>
  <c r="F38" i="3"/>
  <c r="BC96" i="1" s="1"/>
  <c r="F39" i="3"/>
  <c r="BD96" i="1" s="1"/>
  <c r="T139" i="2" l="1"/>
  <c r="T138" i="2" s="1"/>
  <c r="R139" i="2"/>
  <c r="R138" i="2" s="1"/>
  <c r="P139" i="2"/>
  <c r="P138" i="2" s="1"/>
  <c r="AU95" i="1" s="1"/>
  <c r="AU94" i="1" s="1"/>
  <c r="BK139" i="2"/>
  <c r="J139" i="2" s="1"/>
  <c r="J97" i="2" s="1"/>
  <c r="J30" i="3"/>
  <c r="BA94" i="1"/>
  <c r="W30" i="1" s="1"/>
  <c r="BD94" i="1"/>
  <c r="W33" i="1" s="1"/>
  <c r="BB94" i="1"/>
  <c r="W31" i="1" s="1"/>
  <c r="BC94" i="1"/>
  <c r="W32" i="1" s="1"/>
  <c r="BK138" i="2" l="1"/>
  <c r="J138" i="2"/>
  <c r="J96" i="2" s="1"/>
  <c r="AW94" i="1"/>
  <c r="AK30" i="1" s="1"/>
  <c r="AX94" i="1"/>
  <c r="AY94" i="1"/>
  <c r="J105" i="3"/>
  <c r="J99" i="3" s="1"/>
  <c r="J31" i="3" s="1"/>
  <c r="J32" i="3" s="1"/>
  <c r="AG96" i="1" s="1"/>
  <c r="J30" i="2" l="1"/>
  <c r="BE105" i="3"/>
  <c r="J35" i="3" s="1"/>
  <c r="AV96" i="1" s="1"/>
  <c r="AT96" i="1" s="1"/>
  <c r="J117" i="2"/>
  <c r="J111" i="2"/>
  <c r="J31" i="2" s="1"/>
  <c r="J107" i="3"/>
  <c r="BE117" i="2" l="1"/>
  <c r="J41" i="3"/>
  <c r="AN96" i="1"/>
  <c r="J119" i="2"/>
  <c r="F35" i="2"/>
  <c r="AZ95" i="1" s="1"/>
  <c r="J32" i="2"/>
  <c r="AG95" i="1" s="1"/>
  <c r="F35" i="3"/>
  <c r="AZ96" i="1" s="1"/>
  <c r="AG94" i="1" l="1"/>
  <c r="AK26" i="1"/>
  <c r="J35" i="2"/>
  <c r="AV95" i="1" s="1"/>
  <c r="AT95" i="1" s="1"/>
  <c r="AZ94" i="1"/>
  <c r="W29" i="1" s="1"/>
  <c r="J41" i="2" l="1"/>
  <c r="AN95" i="1"/>
  <c r="AV94" i="1"/>
  <c r="AK29" i="1"/>
  <c r="AK35" i="1" s="1"/>
  <c r="AT94" i="1" l="1"/>
  <c r="AN94" i="1" s="1"/>
</calcChain>
</file>

<file path=xl/sharedStrings.xml><?xml version="1.0" encoding="utf-8"?>
<sst xmlns="http://schemas.openxmlformats.org/spreadsheetml/2006/main" count="3133" uniqueCount="510">
  <si>
    <t>Export Komplet</t>
  </si>
  <si>
    <t/>
  </si>
  <si>
    <t>2.0</t>
  </si>
  <si>
    <t>False</t>
  </si>
  <si>
    <t>{c13812bb-a1ee-4f4f-ba46-f67532416c37}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</si>
  <si>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</si>
  <si>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</si>
  <si>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</si>
  <si>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</si>
  <si>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</si>
  <si>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</si>
  <si>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</si>
  <si>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</si>
  <si>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</si>
  <si>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</si>
  <si>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</si>
  <si>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schodiště na ulici Krátká v Kopřivnicí</t>
  </si>
  <si>
    <t>KSO:</t>
  </si>
  <si>
    <t>CC-CZ:</t>
  </si>
  <si>
    <t>Místo:</t>
  </si>
  <si>
    <t xml:space="preserve"> </t>
  </si>
  <si>
    <t>Datum:</t>
  </si>
  <si>
    <t>29. 6. 2020</t>
  </si>
  <si>
    <t>Zadavatel:</t>
  </si>
  <si>
    <t>IČ:</t>
  </si>
  <si>
    <t>Město Kopřivnice Štefániková 1163,74221 Kopřivnice</t>
  </si>
  <si>
    <t>DIČ:</t>
  </si>
  <si>
    <t>Uchazeč:</t>
  </si>
  <si>
    <t>Projektant:</t>
  </si>
  <si>
    <t>Ing.Ondřej Bojko</t>
  </si>
  <si>
    <t>True</t>
  </si>
  <si>
    <t>Zpracovatel:</t>
  </si>
  <si>
    <t>Pflegrová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</si>
  <si>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</si>
  <si>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</si>
  <si>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</si>
  <si>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</si>
  <si>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</si>
  <si>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</si>
  <si>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</si>
  <si>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</si>
  <si>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</si>
  <si>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</si>
  <si>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</si>
  <si>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</si>
  <si>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</si>
  <si>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</si>
  <si>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</si>
  <si>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</si>
  <si>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</si>
  <si>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</si>
  <si>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</si>
  <si>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</si>
  <si>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</si>
  <si>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</si>
  <si>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</si>
  <si>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</si>
  <si>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</si>
  <si>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</si>
  <si>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</si>
  <si>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</si>
  <si>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</si>
  <si>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</si>
  <si>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</si>
  <si>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</si>
  <si>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</si>
  <si>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</si>
  <si>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</si>
  <si>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</si>
  <si>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</si>
  <si>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</si>
  <si>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</si>
  <si>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</si>
  <si>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</si>
  <si>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</si>
  <si>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</si>
  <si>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</si>
  <si>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</si>
  <si>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</si>
  <si>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</si>
  <si>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01 A Oprava schodiště na ulici Krátká</t>
  </si>
  <si>
    <t>STA</t>
  </si>
  <si>
    <t>{097a8eb3-ff64-4d26-b3b0-29c3489ee5f6}</t>
  </si>
  <si>
    <t>2</t>
  </si>
  <si>
    <t>SO 01 B Opěrná zeď</t>
  </si>
  <si>
    <t>{892ea81b-912e-4d5b-9c49-fa04c4fd9473}</t>
  </si>
  <si>
    <t>KRYCÍ LIST SOUPISU PRACÍ</t>
  </si>
  <si>
    <t>Objekt:</t>
  </si>
  <si>
    <t>1 - SO 01 A Oprava schodiště na ulici Krátká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</si>
  <si>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</si>
  <si>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</si>
  <si>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</si>
  <si>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</si>
  <si>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</si>
  <si>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</si>
  <si>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</si>
  <si>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</si>
  <si>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00 - Sanace podloží</t>
  </si>
  <si>
    <t xml:space="preserve">    1 - Zemní práce</t>
  </si>
  <si>
    <t xml:space="preserve">    2 - Zakládání</t>
  </si>
  <si>
    <t xml:space="preserve">    4 - Vodorovné konstrukce</t>
  </si>
  <si>
    <t xml:space="preserve">    469 - Stavební práce při elektromontážích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</si>
  <si>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</si>
  <si>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</si>
  <si>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</si>
  <si>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</si>
  <si>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</si>
  <si>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</si>
  <si>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</si>
  <si>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</si>
  <si>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</si>
  <si>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</si>
  <si>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</si>
  <si>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</si>
  <si>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</si>
  <si>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</si>
  <si>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</si>
  <si>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</si>
  <si>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</si>
  <si>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</si>
  <si>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</si>
  <si>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</si>
  <si>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</si>
  <si>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</si>
  <si>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</si>
  <si>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</si>
  <si>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</si>
  <si>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</si>
  <si>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</si>
  <si>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</si>
  <si>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</si>
  <si>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</si>
  <si>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</si>
  <si>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</si>
  <si>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00</t>
  </si>
  <si>
    <t>Sanace podloží</t>
  </si>
  <si>
    <t>K</t>
  </si>
  <si>
    <t>122252203</t>
  </si>
  <si>
    <t>Odkopávky a prokopávky nezapažené pro silnice a dálnice strojně v hornině třídy těžitelnosti I do 100 m3</t>
  </si>
  <si>
    <t>m3</t>
  </si>
  <si>
    <t>CS ÚRS 2020 01</t>
  </si>
  <si>
    <t>4</t>
  </si>
  <si>
    <t>-1150486777</t>
  </si>
  <si>
    <t>VV</t>
  </si>
  <si>
    <t>105,0*0,3</t>
  </si>
  <si>
    <t>Součet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</si>
  <si>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</si>
  <si>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</si>
  <si>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981550750</t>
  </si>
  <si>
    <t>3</t>
  </si>
  <si>
    <t>171152121</t>
  </si>
  <si>
    <t>Uložení sypaniny do zhutněných násypů pro silnice, dálnice a letiště s rozprostřením sypaniny ve vrstvách, s hrubým urovnáním a uzavřením povrchu násypu z hornin nesoudržných kamenitých</t>
  </si>
  <si>
    <t>-1953184968</t>
  </si>
  <si>
    <t>M</t>
  </si>
  <si>
    <t>58333674</t>
  </si>
  <si>
    <t>kamenivo těžené hrubé frakce 16/32</t>
  </si>
  <si>
    <t>t</t>
  </si>
  <si>
    <t>8</t>
  </si>
  <si>
    <t>-1894904670</t>
  </si>
  <si>
    <t>31,5*1,67</t>
  </si>
  <si>
    <t>5</t>
  </si>
  <si>
    <t>171201231</t>
  </si>
  <si>
    <t>Poplatek za uložení stavebního odpadu na recyklační skládce (skládkovné) zeminy a kamení zatříděného do Katalogu odpadů pod kódem 17 05 04</t>
  </si>
  <si>
    <t>-1462070551</t>
  </si>
  <si>
    <t>31,5*1,5</t>
  </si>
  <si>
    <t>6</t>
  </si>
  <si>
    <t>171251201</t>
  </si>
  <si>
    <t>Uložení sypaniny na skládky nebo meziskládky bez hutnění s upravením uložené sypaniny do předepsaného tvaru</t>
  </si>
  <si>
    <t>-941348703</t>
  </si>
  <si>
    <t>7</t>
  </si>
  <si>
    <t>919726122</t>
  </si>
  <si>
    <t>Geotextilie netkaná pro ochranu, separaci nebo filtraci měrná hmotnost přes 200 do 300 g/m2</t>
  </si>
  <si>
    <t>m2</t>
  </si>
  <si>
    <t>2094113584</t>
  </si>
  <si>
    <t>Zemní práce</t>
  </si>
  <si>
    <t>111251101</t>
  </si>
  <si>
    <t>Odstranění křovin a stromů s odstraněním kořenů strojně průměru kmene do 100 mm v rovině nebo ve svahu sklonu terénu do 1:5, při celkové ploše do 100 m2</t>
  </si>
  <si>
    <t>1790277663</t>
  </si>
  <si>
    <t>9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</si>
  <si>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</si>
  <si>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</si>
  <si>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-890286273</t>
  </si>
  <si>
    <t>10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</si>
  <si>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</si>
  <si>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</si>
  <si>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122138676</t>
  </si>
  <si>
    <t>dlažba</t>
  </si>
  <si>
    <t>19,0</t>
  </si>
  <si>
    <t>živičný chodník</t>
  </si>
  <si>
    <t>50,0</t>
  </si>
  <si>
    <t>11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</si>
  <si>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</si>
  <si>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</si>
  <si>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377928309</t>
  </si>
  <si>
    <t>12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</si>
  <si>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</si>
  <si>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</si>
  <si>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-1650569617</t>
  </si>
  <si>
    <t>13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</si>
  <si>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</si>
  <si>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</si>
  <si>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</si>
  <si>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1849968030</t>
  </si>
  <si>
    <t>14</t>
  </si>
  <si>
    <t>121151103</t>
  </si>
  <si>
    <t>Sejmutí ornice strojně při souvislé ploše do 100 m2, tl. vrstvy do 200 mm</t>
  </si>
  <si>
    <t>-217500267</t>
  </si>
  <si>
    <t>40,0*0,1</t>
  </si>
  <si>
    <t>122151102</t>
  </si>
  <si>
    <t>Odkopávky a prokopávky nezapažené strojně v hornině třídy těžitelnosti I skupiny 1 a 2 přes 20 do 50 m3</t>
  </si>
  <si>
    <t>-534328178</t>
  </si>
  <si>
    <t>těžení a naložení ornice na meziskládce pro ohumusování</t>
  </si>
  <si>
    <t>16</t>
  </si>
  <si>
    <t>122452203</t>
  </si>
  <si>
    <t>Odkopávky a prokopávky nezapažené pro silnice a dálnice strojně v hornině třídy těžitelnosti II do 100 m3</t>
  </si>
  <si>
    <t>-1378515085</t>
  </si>
  <si>
    <t>17</t>
  </si>
  <si>
    <t>132151104</t>
  </si>
  <si>
    <t>Hloubení nezapažených rýh šířky do 800 mm strojně s urovnáním dna do předepsaného profilu a spádu v hornině třídy těžitelnosti I skupiny 1 a 2 přes 100 m3</t>
  </si>
  <si>
    <t>-238107127</t>
  </si>
  <si>
    <t>výkop pro trativody</t>
  </si>
  <si>
    <t>30,0*0,4*0,4</t>
  </si>
  <si>
    <t>výkop pro chráničky</t>
  </si>
  <si>
    <t>12,0*0,6*0,8</t>
  </si>
  <si>
    <t>4,0*0,6*0,8</t>
  </si>
  <si>
    <t>17,0*0,7*0,8</t>
  </si>
  <si>
    <t>vsakovací jímky</t>
  </si>
  <si>
    <t>1,0*1,0*1,0*7</t>
  </si>
  <si>
    <t>18</t>
  </si>
  <si>
    <t>162301501</t>
  </si>
  <si>
    <t>Vodorovné přemístění smýcených křovin do průměru kmene 100 mm na vzdálenost do 5 000 m</t>
  </si>
  <si>
    <t>-1861573410</t>
  </si>
  <si>
    <t>19</t>
  </si>
  <si>
    <t>162301981</t>
  </si>
  <si>
    <t>Vodorovné přemístění smýcených křovin Příplatek k ceně za každých dalších i započatých 1 000 m</t>
  </si>
  <si>
    <t>861802415</t>
  </si>
  <si>
    <t>5,0*20,0</t>
  </si>
  <si>
    <t>20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</si>
  <si>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</si>
  <si>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</si>
  <si>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-137867091</t>
  </si>
  <si>
    <t>dovoz ornice z meziskládky pro ohumusování</t>
  </si>
  <si>
    <t>4,0</t>
  </si>
  <si>
    <t>617114526</t>
  </si>
  <si>
    <t>(29,0+15,0)-5,5</t>
  </si>
  <si>
    <t>22</t>
  </si>
  <si>
    <t>171151103</t>
  </si>
  <si>
    <t>Uložení sypanin do násypů s rozprostřením sypaniny ve vrstvách a s hrubým urovnáním zhutněných z hornin soudržných jakékoliv třídy těžitelnosti</t>
  </si>
  <si>
    <t>342466457</t>
  </si>
  <si>
    <t>schodiště D</t>
  </si>
  <si>
    <t>5,5</t>
  </si>
  <si>
    <t>23</t>
  </si>
  <si>
    <t>-307350222</t>
  </si>
  <si>
    <t>38,5*1,5</t>
  </si>
  <si>
    <t>24</t>
  </si>
  <si>
    <t>-562015343</t>
  </si>
  <si>
    <t>25</t>
  </si>
  <si>
    <t>181351003</t>
  </si>
  <si>
    <t>Rozprostření a urovnání ornice v rovině nebo ve svahu sklonu do 1:5 strojně při souvislé ploše do 100 m2, tl. vrstvy do 200 mm</t>
  </si>
  <si>
    <t>-63622871</t>
  </si>
  <si>
    <t>26</t>
  </si>
  <si>
    <t>181411131</t>
  </si>
  <si>
    <t>Založení trávníku na půdě předem připravené plochy do 1000 m2 výsevem včetně utažení parkového v rovině nebo na svahu do 1:5</t>
  </si>
  <si>
    <t>1560941923</t>
  </si>
  <si>
    <t>27</t>
  </si>
  <si>
    <t>00572420</t>
  </si>
  <si>
    <t>osivo směs travní parková okrasná</t>
  </si>
  <si>
    <t>kg</t>
  </si>
  <si>
    <t>991796472</t>
  </si>
  <si>
    <t>40,0*0,025</t>
  </si>
  <si>
    <t>28</t>
  </si>
  <si>
    <t>181951112</t>
  </si>
  <si>
    <t>Úprava pláně vyrovnáním výškových rozdílů strojně v hornině třídy těžitelnosti I, skupiny 1 až 3 se zhutněním</t>
  </si>
  <si>
    <t>1829174589</t>
  </si>
  <si>
    <t>29</t>
  </si>
  <si>
    <t>184818232</t>
  </si>
  <si>
    <t>Ochrana kmene bedněním před poškozením stavebním provozem zřízení včetně odstranění výšky bednění do 2 m průměru kmene přes 300 do 500 mm</t>
  </si>
  <si>
    <t>kus</t>
  </si>
  <si>
    <t>CS ÚRS 2017 01</t>
  </si>
  <si>
    <t>-467635663</t>
  </si>
  <si>
    <t>30</t>
  </si>
  <si>
    <t>185803111</t>
  </si>
  <si>
    <t>Ošetření trávníku  jednorázové v rovině nebo na svahu do 1:5</t>
  </si>
  <si>
    <t>-1165906335</t>
  </si>
  <si>
    <t>40,0*2</t>
  </si>
  <si>
    <t>Zakládání</t>
  </si>
  <si>
    <t>31</t>
  </si>
  <si>
    <t>211531111</t>
  </si>
  <si>
    <t>Výplň kamenivem do rýh odvodňovacích žeber nebo trativodů  bez zhutnění, s úpravou povrchu výplně kamenivem hrubým drceným frakce 16 až 63 mm</t>
  </si>
  <si>
    <t>-1445347949</t>
  </si>
  <si>
    <t>trativody</t>
  </si>
  <si>
    <t>30,0*0,4*0,3</t>
  </si>
  <si>
    <t>vsakovací jáma</t>
  </si>
  <si>
    <t>32</t>
  </si>
  <si>
    <t>211971110</t>
  </si>
  <si>
    <t>Zřízení opláštění výplně z geotextilie odvodňovacích žeber nebo trativodů  v rýze nebo zářezu se stěnami šikmými o sklonu do 1:2</t>
  </si>
  <si>
    <t>401650939</t>
  </si>
  <si>
    <t>1,0*1,0*4*7</t>
  </si>
  <si>
    <t>30,0*0,8</t>
  </si>
  <si>
    <t>33</t>
  </si>
  <si>
    <t>69311006</t>
  </si>
  <si>
    <t>1063614861</t>
  </si>
  <si>
    <t>34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</si>
  <si>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</si>
  <si>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</si>
  <si>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1251258054</t>
  </si>
  <si>
    <t>35</t>
  </si>
  <si>
    <t>271572211</t>
  </si>
  <si>
    <t>Podsyp pod základové konstrukce se zhutněním a urovnáním povrchu ze štěrkopísku netříděného</t>
  </si>
  <si>
    <t>1897961506</t>
  </si>
  <si>
    <t>schodiště A</t>
  </si>
  <si>
    <t>1,3</t>
  </si>
  <si>
    <t>schodiště B</t>
  </si>
  <si>
    <t>schodiště C</t>
  </si>
  <si>
    <t>4,5</t>
  </si>
  <si>
    <t>3,4</t>
  </si>
  <si>
    <t>36</t>
  </si>
  <si>
    <t>273313911</t>
  </si>
  <si>
    <t>Základy z betonu prostého desky z betonu kamenem neprokládaného tř. C 30/37</t>
  </si>
  <si>
    <t>-2098899593</t>
  </si>
  <si>
    <t>1,2</t>
  </si>
  <si>
    <t>Schodiště C</t>
  </si>
  <si>
    <t>3,0</t>
  </si>
  <si>
    <t>2,4</t>
  </si>
  <si>
    <t>Vodorovné konstrukce</t>
  </si>
  <si>
    <t>37</t>
  </si>
  <si>
    <t>430362021</t>
  </si>
  <si>
    <t>Výztuž schodišťových konstrukcí a ramp  stupňů, schodnic, ramen, podest s nosníky ze svařovaných sítí z drátů typu KARI</t>
  </si>
  <si>
    <t>745402100</t>
  </si>
  <si>
    <t>7,8*0,00311</t>
  </si>
  <si>
    <t>21,5*0,00311</t>
  </si>
  <si>
    <t>14,7*0,00311</t>
  </si>
  <si>
    <t>38</t>
  </si>
  <si>
    <t>434121415</t>
  </si>
  <si>
    <t>Osazování schodišťových stupňů železobetonových  s vyspárováním styčných spár, s provizorním dřevěným zábradlím a dočasným zakrytím stupnic prkny na schodnice, stupňů broušených nebo leštěných</t>
  </si>
  <si>
    <t>241149211</t>
  </si>
  <si>
    <t>schodiště AaB</t>
  </si>
  <si>
    <t>šedý prvek</t>
  </si>
  <si>
    <t>6*0,66*2</t>
  </si>
  <si>
    <t>černý</t>
  </si>
  <si>
    <t>4*0,66*2</t>
  </si>
  <si>
    <t>šedý</t>
  </si>
  <si>
    <t>9*0,33*2</t>
  </si>
  <si>
    <t>6*0,33*2</t>
  </si>
  <si>
    <t>Mezisoučet</t>
  </si>
  <si>
    <t>18*0,66</t>
  </si>
  <si>
    <t>4*0,66</t>
  </si>
  <si>
    <t>27*0,33</t>
  </si>
  <si>
    <t>6*0,33</t>
  </si>
  <si>
    <t>12*0,66</t>
  </si>
  <si>
    <t>18*0,33</t>
  </si>
  <si>
    <t>39</t>
  </si>
  <si>
    <t>4-1</t>
  </si>
  <si>
    <t>Schodišťový prvek DS06 CSB STEP</t>
  </si>
  <si>
    <t>-482124030</t>
  </si>
  <si>
    <t>schodiště A B</t>
  </si>
  <si>
    <t>7*2</t>
  </si>
  <si>
    <t>5*2</t>
  </si>
  <si>
    <t>40</t>
  </si>
  <si>
    <t>451457777</t>
  </si>
  <si>
    <t>Podklad nebo lože pod dlažbu (přídlažbu)  v ploše vodorovné nebo ve sklonu do 1:5, tloušťky od 30 do 50 mm z cementové malty</t>
  </si>
  <si>
    <t>-516759667</t>
  </si>
  <si>
    <t>dlažba na rampě</t>
  </si>
  <si>
    <t>7,656</t>
  </si>
  <si>
    <t>pro uložení schodišťových prvků</t>
  </si>
  <si>
    <t>4,7+4,7+10,2+7,5</t>
  </si>
  <si>
    <t>469</t>
  </si>
  <si>
    <t>Stavební práce při elektromontážích</t>
  </si>
  <si>
    <t>41</t>
  </si>
  <si>
    <t>469-01</t>
  </si>
  <si>
    <t>Půlená chránička AROT+chránička KOPOFLEX DN110(náhradní prostup)uložené ve společném výkopu)vč.lože a obsypu</t>
  </si>
  <si>
    <t>-479944819</t>
  </si>
  <si>
    <t>42</t>
  </si>
  <si>
    <t>469-1</t>
  </si>
  <si>
    <t>Půlená plastová chránička do pískového lože včetně obsypu a zásypus</t>
  </si>
  <si>
    <t>512</t>
  </si>
  <si>
    <t>-892547180</t>
  </si>
  <si>
    <t>43</t>
  </si>
  <si>
    <t>469-3</t>
  </si>
  <si>
    <t>Půlená plastová chránička+KOPOFLEX 160mm ,rezervní vč.obsypu a zásypu(</t>
  </si>
  <si>
    <t>-1084826498</t>
  </si>
  <si>
    <t>Komunikace pozemní</t>
  </si>
  <si>
    <t>44</t>
  </si>
  <si>
    <t>581121115</t>
  </si>
  <si>
    <t>Kryt cementobetonový silničních komunikací  skupiny CB I tl. 150 mm</t>
  </si>
  <si>
    <t>-1228061267</t>
  </si>
  <si>
    <t>dobetonování navazujících ploch</t>
  </si>
  <si>
    <t>2,0</t>
  </si>
  <si>
    <t>45</t>
  </si>
  <si>
    <t>596211113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</si>
  <si>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</si>
  <si>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-1943002993</t>
  </si>
  <si>
    <t>dle TZ</t>
  </si>
  <si>
    <t>dlažba šedá</t>
  </si>
  <si>
    <t>65,0</t>
  </si>
  <si>
    <t>reliéfní</t>
  </si>
  <si>
    <t>A</t>
  </si>
  <si>
    <t>1,65*0,4*2</t>
  </si>
  <si>
    <t>B</t>
  </si>
  <si>
    <t>C</t>
  </si>
  <si>
    <t>3,63*0,4*2</t>
  </si>
  <si>
    <t>2,64*0,4*2</t>
  </si>
  <si>
    <t>46</t>
  </si>
  <si>
    <t>59245021</t>
  </si>
  <si>
    <t>dlažba tvar čtverec betonová 200x200x60mm přírodní</t>
  </si>
  <si>
    <t>877550914</t>
  </si>
  <si>
    <t>65,0+7,656</t>
  </si>
  <si>
    <t>47</t>
  </si>
  <si>
    <t>59245006</t>
  </si>
  <si>
    <t>dlažba tvar obdélník betonová pro nevidomé 200x100x60mm barevná</t>
  </si>
  <si>
    <t>-1323322478</t>
  </si>
  <si>
    <t>Trubní vedení</t>
  </si>
  <si>
    <t>48</t>
  </si>
  <si>
    <t>899331111</t>
  </si>
  <si>
    <t>Výšková úprava uličního vstupu nebo vpusti do 200 mm  zvýšením poklopu</t>
  </si>
  <si>
    <t>285938168</t>
  </si>
  <si>
    <t>Ostatní konstrukce a práce, bourání</t>
  </si>
  <si>
    <t>49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</si>
  <si>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</si>
  <si>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</si>
  <si>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596300551</t>
  </si>
  <si>
    <t>obrubník 150/250</t>
  </si>
  <si>
    <t>3,5</t>
  </si>
  <si>
    <t>50</t>
  </si>
  <si>
    <t>59217023</t>
  </si>
  <si>
    <t>obrubník betonový chodníkový 1000x150x250mm</t>
  </si>
  <si>
    <t>-966561816</t>
  </si>
  <si>
    <t>51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</si>
  <si>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</si>
  <si>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</si>
  <si>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-1411488125</t>
  </si>
  <si>
    <t>obrubník100/250</t>
  </si>
  <si>
    <t>80,0</t>
  </si>
  <si>
    <t>obrubník 50/250</t>
  </si>
  <si>
    <t>8,0</t>
  </si>
  <si>
    <t>52</t>
  </si>
  <si>
    <t>59217017</t>
  </si>
  <si>
    <t>obrubník betonový chodníkový 1000x100x250mm</t>
  </si>
  <si>
    <t>1706865907</t>
  </si>
  <si>
    <t>53</t>
  </si>
  <si>
    <t>59217001</t>
  </si>
  <si>
    <t>obrubník betonový zahradní 1000x50x250mm</t>
  </si>
  <si>
    <t>420876095</t>
  </si>
  <si>
    <t>54</t>
  </si>
  <si>
    <t>963053937</t>
  </si>
  <si>
    <t>Bourání železobetonových monolitických schodišťových ramen  na schodnicích s vybouráním schodnic</t>
  </si>
  <si>
    <t>-631767778</t>
  </si>
  <si>
    <t>55</t>
  </si>
  <si>
    <t>966005211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</si>
  <si>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</si>
  <si>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-976189587</t>
  </si>
  <si>
    <t>56</t>
  </si>
  <si>
    <t>981511114</t>
  </si>
  <si>
    <t>Demolice konstrukcí objektů  postupným rozebíráním konstrukcí ze železobetonu</t>
  </si>
  <si>
    <t>1700705456</t>
  </si>
  <si>
    <t>betonové zdi ŽB-dle TZ</t>
  </si>
  <si>
    <t>11,0</t>
  </si>
  <si>
    <t>997</t>
  </si>
  <si>
    <t>Přesun sutě</t>
  </si>
  <si>
    <t>57</t>
  </si>
  <si>
    <t>997221551</t>
  </si>
  <si>
    <t>Vodorovná doprava suti  bez naložení, ale se složením a s hrubým urovnáním ze sypkých materiálů, na vzdálenost do 1 km</t>
  </si>
  <si>
    <t>-2007717112</t>
  </si>
  <si>
    <t>58</t>
  </si>
  <si>
    <t>997221559</t>
  </si>
  <si>
    <t>Vodorovná doprava suti  bez naložení, ale se složením a s hrubým urovnáním Příplatek k ceně za každý další i započatý 1 km přes 1 km</t>
  </si>
  <si>
    <t>-96517724</t>
  </si>
  <si>
    <t>75,535*9</t>
  </si>
  <si>
    <t>59</t>
  </si>
  <si>
    <t>997221611</t>
  </si>
  <si>
    <t>Nakládání na dopravní prostředky  pro vodorovnou dopravu suti</t>
  </si>
  <si>
    <t>-686719610</t>
  </si>
  <si>
    <t>60</t>
  </si>
  <si>
    <t>997221861</t>
  </si>
  <si>
    <t>Poplatek za uložení stavebního odpadu na recyklační skládce (skládkovné) z prostého betonu zatříděného do Katalogu odpadů pod kódem 17 01 01</t>
  </si>
  <si>
    <t>-1484019647</t>
  </si>
  <si>
    <t>61</t>
  </si>
  <si>
    <t>997221862</t>
  </si>
  <si>
    <t>Poplatek za uložení stavebního odpadu na recyklační skládce (skládkovné) z armovaného betonu zatříděného do Katalogu odpadů pod kódem 17 01 01</t>
  </si>
  <si>
    <t>-214610678</t>
  </si>
  <si>
    <t>62</t>
  </si>
  <si>
    <t>997221873</t>
  </si>
  <si>
    <t>2036808539</t>
  </si>
  <si>
    <t>63</t>
  </si>
  <si>
    <t>997221875</t>
  </si>
  <si>
    <t>Poplatek za uložení stavebního odpadu na recyklační skládce (skládkovné) asfaltového bez obsahu dehtu zatříděného do Katalogu odpadů pod kódem 17 03 02</t>
  </si>
  <si>
    <t>-1413725122</t>
  </si>
  <si>
    <t>998</t>
  </si>
  <si>
    <t>Přesun hmot</t>
  </si>
  <si>
    <t>64</t>
  </si>
  <si>
    <t>998223011</t>
  </si>
  <si>
    <t>Přesun hmot pro pozemní komunikace s krytem dlážděným  dopravní vzdálenost do 200 m jakékoliv délky objektu</t>
  </si>
  <si>
    <t>843465351</t>
  </si>
  <si>
    <t>Vedlejší rozpočtové náklady</t>
  </si>
  <si>
    <t>65</t>
  </si>
  <si>
    <t>Provizorní dopravní značení vč,zajištění bezbarierového přístupu</t>
  </si>
  <si>
    <t>celk</t>
  </si>
  <si>
    <t>1235056600</t>
  </si>
  <si>
    <t>66</t>
  </si>
  <si>
    <t>-1005102032</t>
  </si>
  <si>
    <t>67</t>
  </si>
  <si>
    <t>Staické zatěžovací zkoušky</t>
  </si>
  <si>
    <t>ks</t>
  </si>
  <si>
    <t>-1388231131</t>
  </si>
  <si>
    <t>68</t>
  </si>
  <si>
    <t>Geodetické vytýčení inženýrských sítí</t>
  </si>
  <si>
    <t>1179314267</t>
  </si>
  <si>
    <t>2 - SO 01 B Opěrná zeď</t>
  </si>
  <si>
    <t>-1075159539</t>
  </si>
  <si>
    <t>geotextilie tkaná separační, filtrační,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</si>
</sst>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4" fontId="2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>
      <selection activeCell="AN20" sqref="AN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5" t="s">
        <v>5</v>
      </c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6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R5" s="21"/>
      <c r="BE5" s="263" t="s">
        <v>14</v>
      </c>
      <c r="BS5" s="18" t="s">
        <v>6</v>
      </c>
    </row>
    <row r="6" spans="1:74" s="1" customFormat="1" ht="36.950000000000003" customHeight="1">
      <c r="B6" s="21"/>
      <c r="D6" s="27" t="s">
        <v>15</v>
      </c>
      <c r="K6" s="267" t="s">
        <v>16</v>
      </c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R6" s="21"/>
      <c r="BE6" s="264"/>
      <c r="BS6" s="18" t="s">
        <v>6</v>
      </c>
    </row>
    <row r="7" spans="1:74" s="1" customFormat="1" ht="12" customHeight="1">
      <c r="B7" s="21"/>
      <c r="D7" s="28" t="s">
        <v>17</v>
      </c>
      <c r="K7" s="26" t="s">
        <v>1</v>
      </c>
      <c r="AK7" s="28" t="s">
        <v>18</v>
      </c>
      <c r="AN7" s="26" t="s">
        <v>1</v>
      </c>
      <c r="AR7" s="21"/>
      <c r="BE7" s="264"/>
      <c r="BS7" s="18" t="s">
        <v>6</v>
      </c>
    </row>
    <row r="8" spans="1:74" s="1" customFormat="1" ht="12" customHeight="1">
      <c r="B8" s="21"/>
      <c r="D8" s="28" t="s">
        <v>19</v>
      </c>
      <c r="K8" s="26" t="s">
        <v>20</v>
      </c>
      <c r="AK8" s="28" t="s">
        <v>21</v>
      </c>
      <c r="AN8" s="29" t="s">
        <v>22</v>
      </c>
      <c r="AR8" s="21"/>
      <c r="BE8" s="264"/>
      <c r="BS8" s="18" t="s">
        <v>6</v>
      </c>
    </row>
    <row r="9" spans="1:74" s="1" customFormat="1" ht="14.45" customHeight="1">
      <c r="B9" s="21"/>
      <c r="AR9" s="21"/>
      <c r="BE9" s="264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64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64"/>
      <c r="BS11" s="18" t="s">
        <v>6</v>
      </c>
    </row>
    <row r="12" spans="1:74" s="1" customFormat="1" ht="6.95" customHeight="1">
      <c r="B12" s="21"/>
      <c r="AR12" s="21"/>
      <c r="BE12" s="264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/>
      <c r="AR13" s="21"/>
      <c r="BE13" s="264"/>
      <c r="BS13" s="18" t="s">
        <v>6</v>
      </c>
    </row>
    <row r="14" spans="1:74" ht="12.75">
      <c r="B14" s="21"/>
      <c r="E14" s="268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8" t="s">
        <v>26</v>
      </c>
      <c r="AN14" s="30"/>
      <c r="AR14" s="21"/>
      <c r="BE14" s="264"/>
      <c r="BS14" s="18" t="s">
        <v>6</v>
      </c>
    </row>
    <row r="15" spans="1:74" s="1" customFormat="1" ht="6.95" customHeight="1">
      <c r="B15" s="21"/>
      <c r="AR15" s="21"/>
      <c r="BE15" s="264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64"/>
      <c r="BS16" s="18" t="s">
        <v>3</v>
      </c>
    </row>
    <row r="17" spans="1:71" s="1" customFormat="1" ht="18.399999999999999" customHeight="1">
      <c r="B17" s="21"/>
      <c r="E17" s="26" t="s">
        <v>29</v>
      </c>
      <c r="AK17" s="28" t="s">
        <v>26</v>
      </c>
      <c r="AN17" s="26" t="s">
        <v>1</v>
      </c>
      <c r="AR17" s="21"/>
      <c r="BE17" s="264"/>
      <c r="BS17" s="18" t="s">
        <v>30</v>
      </c>
    </row>
    <row r="18" spans="1:71" s="1" customFormat="1" ht="6.95" customHeight="1">
      <c r="B18" s="21"/>
      <c r="AR18" s="21"/>
      <c r="BE18" s="264"/>
      <c r="BS18" s="18" t="s">
        <v>6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64"/>
      <c r="BS19" s="18" t="s">
        <v>6</v>
      </c>
    </row>
    <row r="20" spans="1:71" s="1" customFormat="1" ht="18.399999999999999" customHeight="1">
      <c r="B20" s="21"/>
      <c r="E20" s="26" t="s">
        <v>32</v>
      </c>
      <c r="AK20" s="28" t="s">
        <v>26</v>
      </c>
      <c r="AN20" s="26" t="s">
        <v>1</v>
      </c>
      <c r="AR20" s="21"/>
      <c r="BE20" s="264"/>
      <c r="BS20" s="18" t="s">
        <v>3</v>
      </c>
    </row>
    <row r="21" spans="1:71" s="1" customFormat="1" ht="6.95" customHeight="1">
      <c r="B21" s="21"/>
      <c r="AR21" s="21"/>
      <c r="BE21" s="264"/>
    </row>
    <row r="22" spans="1:71" s="1" customFormat="1" ht="12" customHeight="1">
      <c r="B22" s="21"/>
      <c r="D22" s="28" t="s">
        <v>33</v>
      </c>
      <c r="AR22" s="21"/>
      <c r="BE22" s="264"/>
    </row>
    <row r="23" spans="1:71" s="1" customFormat="1" ht="16.5" customHeight="1">
      <c r="B23" s="21"/>
      <c r="E23" s="270" t="s">
        <v>1</v>
      </c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R23" s="21"/>
      <c r="BE23" s="264"/>
    </row>
    <row r="24" spans="1:71" s="1" customFormat="1" ht="6.95" customHeight="1">
      <c r="B24" s="21"/>
      <c r="AR24" s="21"/>
      <c r="BE24" s="264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64"/>
    </row>
    <row r="26" spans="1:71" s="2" customFormat="1" ht="25.9" customHeight="1">
      <c r="A26" s="33"/>
      <c r="B26" s="34"/>
      <c r="C26" s="33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1">
        <f>ROUND(AG94,2)</f>
        <v>0</v>
      </c>
      <c r="AL26" s="272"/>
      <c r="AM26" s="272"/>
      <c r="AN26" s="272"/>
      <c r="AO26" s="272"/>
      <c r="AP26" s="33"/>
      <c r="AQ26" s="33"/>
      <c r="AR26" s="34"/>
      <c r="BE26" s="264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64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73" t="s">
        <v>35</v>
      </c>
      <c r="M28" s="273"/>
      <c r="N28" s="273"/>
      <c r="O28" s="273"/>
      <c r="P28" s="273"/>
      <c r="Q28" s="33"/>
      <c r="R28" s="33"/>
      <c r="S28" s="33"/>
      <c r="T28" s="33"/>
      <c r="U28" s="33"/>
      <c r="V28" s="33"/>
      <c r="W28" s="273" t="s">
        <v>36</v>
      </c>
      <c r="X28" s="273"/>
      <c r="Y28" s="273"/>
      <c r="Z28" s="273"/>
      <c r="AA28" s="273"/>
      <c r="AB28" s="273"/>
      <c r="AC28" s="273"/>
      <c r="AD28" s="273"/>
      <c r="AE28" s="273"/>
      <c r="AF28" s="33"/>
      <c r="AG28" s="33"/>
      <c r="AH28" s="33"/>
      <c r="AI28" s="33"/>
      <c r="AJ28" s="33"/>
      <c r="AK28" s="273" t="s">
        <v>37</v>
      </c>
      <c r="AL28" s="273"/>
      <c r="AM28" s="273"/>
      <c r="AN28" s="273"/>
      <c r="AO28" s="273"/>
      <c r="AP28" s="33"/>
      <c r="AQ28" s="33"/>
      <c r="AR28" s="34"/>
      <c r="BE28" s="264"/>
    </row>
    <row r="29" spans="1:71" s="3" customFormat="1" ht="14.45" customHeight="1">
      <c r="B29" s="38"/>
      <c r="D29" s="28" t="s">
        <v>38</v>
      </c>
      <c r="F29" s="28" t="s">
        <v>39</v>
      </c>
      <c r="L29" s="258">
        <v>0.21</v>
      </c>
      <c r="M29" s="257"/>
      <c r="N29" s="257"/>
      <c r="O29" s="257"/>
      <c r="P29" s="257"/>
      <c r="W29" s="256">
        <f>ROUND(AZ94, 2)</f>
        <v>0</v>
      </c>
      <c r="X29" s="257"/>
      <c r="Y29" s="257"/>
      <c r="Z29" s="257"/>
      <c r="AA29" s="257"/>
      <c r="AB29" s="257"/>
      <c r="AC29" s="257"/>
      <c r="AD29" s="257"/>
      <c r="AE29" s="257"/>
      <c r="AK29" s="256">
        <f>ROUND(AV94, 2)</f>
        <v>0</v>
      </c>
      <c r="AL29" s="257"/>
      <c r="AM29" s="257"/>
      <c r="AN29" s="257"/>
      <c r="AO29" s="257"/>
      <c r="AR29" s="38"/>
      <c r="BE29" s="265"/>
    </row>
    <row r="30" spans="1:71" s="3" customFormat="1" ht="14.45" customHeight="1">
      <c r="B30" s="38"/>
      <c r="F30" s="28" t="s">
        <v>40</v>
      </c>
      <c r="L30" s="258">
        <v>0.15</v>
      </c>
      <c r="M30" s="257"/>
      <c r="N30" s="257"/>
      <c r="O30" s="257"/>
      <c r="P30" s="257"/>
      <c r="W30" s="256">
        <f>ROUND(BA94, 2)</f>
        <v>0</v>
      </c>
      <c r="X30" s="257"/>
      <c r="Y30" s="257"/>
      <c r="Z30" s="257"/>
      <c r="AA30" s="257"/>
      <c r="AB30" s="257"/>
      <c r="AC30" s="257"/>
      <c r="AD30" s="257"/>
      <c r="AE30" s="257"/>
      <c r="AK30" s="256">
        <f>ROUND(AW94, 2)</f>
        <v>0</v>
      </c>
      <c r="AL30" s="257"/>
      <c r="AM30" s="257"/>
      <c r="AN30" s="257"/>
      <c r="AO30" s="257"/>
      <c r="AR30" s="38"/>
      <c r="BE30" s="265"/>
    </row>
    <row r="31" spans="1:71" s="3" customFormat="1" ht="14.45" hidden="1" customHeight="1">
      <c r="B31" s="38"/>
      <c r="F31" s="28" t="s">
        <v>41</v>
      </c>
      <c r="L31" s="258">
        <v>0.21</v>
      </c>
      <c r="M31" s="257"/>
      <c r="N31" s="257"/>
      <c r="O31" s="257"/>
      <c r="P31" s="257"/>
      <c r="W31" s="256">
        <f>ROUND(BB94, 2)</f>
        <v>0</v>
      </c>
      <c r="X31" s="257"/>
      <c r="Y31" s="257"/>
      <c r="Z31" s="257"/>
      <c r="AA31" s="257"/>
      <c r="AB31" s="257"/>
      <c r="AC31" s="257"/>
      <c r="AD31" s="257"/>
      <c r="AE31" s="257"/>
      <c r="AK31" s="256">
        <v>0</v>
      </c>
      <c r="AL31" s="257"/>
      <c r="AM31" s="257"/>
      <c r="AN31" s="257"/>
      <c r="AO31" s="257"/>
      <c r="AR31" s="38"/>
      <c r="BE31" s="265"/>
    </row>
    <row r="32" spans="1:71" s="3" customFormat="1" ht="14.45" hidden="1" customHeight="1">
      <c r="B32" s="38"/>
      <c r="F32" s="28" t="s">
        <v>42</v>
      </c>
      <c r="L32" s="258">
        <v>0.15</v>
      </c>
      <c r="M32" s="257"/>
      <c r="N32" s="257"/>
      <c r="O32" s="257"/>
      <c r="P32" s="257"/>
      <c r="W32" s="256">
        <f>ROUND(BC94, 2)</f>
        <v>0</v>
      </c>
      <c r="X32" s="257"/>
      <c r="Y32" s="257"/>
      <c r="Z32" s="257"/>
      <c r="AA32" s="257"/>
      <c r="AB32" s="257"/>
      <c r="AC32" s="257"/>
      <c r="AD32" s="257"/>
      <c r="AE32" s="257"/>
      <c r="AK32" s="256">
        <v>0</v>
      </c>
      <c r="AL32" s="257"/>
      <c r="AM32" s="257"/>
      <c r="AN32" s="257"/>
      <c r="AO32" s="257"/>
      <c r="AR32" s="38"/>
      <c r="BE32" s="265"/>
    </row>
    <row r="33" spans="1:57" s="3" customFormat="1" ht="14.45" hidden="1" customHeight="1">
      <c r="B33" s="38"/>
      <c r="F33" s="28" t="s">
        <v>43</v>
      </c>
      <c r="L33" s="258">
        <v>0</v>
      </c>
      <c r="M33" s="257"/>
      <c r="N33" s="257"/>
      <c r="O33" s="257"/>
      <c r="P33" s="257"/>
      <c r="W33" s="256">
        <f>ROUND(BD94, 2)</f>
        <v>0</v>
      </c>
      <c r="X33" s="257"/>
      <c r="Y33" s="257"/>
      <c r="Z33" s="257"/>
      <c r="AA33" s="257"/>
      <c r="AB33" s="257"/>
      <c r="AC33" s="257"/>
      <c r="AD33" s="257"/>
      <c r="AE33" s="257"/>
      <c r="AK33" s="256">
        <v>0</v>
      </c>
      <c r="AL33" s="257"/>
      <c r="AM33" s="257"/>
      <c r="AN33" s="257"/>
      <c r="AO33" s="257"/>
      <c r="AR33" s="38"/>
      <c r="BE33" s="265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64"/>
    </row>
    <row r="35" spans="1:57" s="2" customFormat="1" ht="25.9" customHeight="1">
      <c r="A35" s="33"/>
      <c r="B35" s="34"/>
      <c r="C35" s="39"/>
      <c r="D35" s="40" t="s">
        <v>44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45</v>
      </c>
      <c r="U35" s="41"/>
      <c r="V35" s="41"/>
      <c r="W35" s="41"/>
      <c r="X35" s="259" t="s">
        <v>46</v>
      </c>
      <c r="Y35" s="260"/>
      <c r="Z35" s="260"/>
      <c r="AA35" s="260"/>
      <c r="AB35" s="260"/>
      <c r="AC35" s="41"/>
      <c r="AD35" s="41"/>
      <c r="AE35" s="41"/>
      <c r="AF35" s="41"/>
      <c r="AG35" s="41"/>
      <c r="AH35" s="41"/>
      <c r="AI35" s="41"/>
      <c r="AJ35" s="41"/>
      <c r="AK35" s="261">
        <f>SUM(AK26:AK33)</f>
        <v>0</v>
      </c>
      <c r="AL35" s="260"/>
      <c r="AM35" s="260"/>
      <c r="AN35" s="260"/>
      <c r="AO35" s="262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47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48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49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50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49</v>
      </c>
      <c r="AI60" s="36"/>
      <c r="AJ60" s="36"/>
      <c r="AK60" s="36"/>
      <c r="AL60" s="36"/>
      <c r="AM60" s="46" t="s">
        <v>50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52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49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50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49</v>
      </c>
      <c r="AI75" s="36"/>
      <c r="AJ75" s="36"/>
      <c r="AK75" s="36"/>
      <c r="AL75" s="36"/>
      <c r="AM75" s="46" t="s">
        <v>50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>
        <f>K5</f>
        <v>0</v>
      </c>
      <c r="AR84" s="52"/>
    </row>
    <row r="85" spans="1:91" s="5" customFormat="1" ht="36.950000000000003" customHeight="1">
      <c r="B85" s="53"/>
      <c r="C85" s="54" t="s">
        <v>15</v>
      </c>
      <c r="L85" s="247" t="str">
        <f>K6</f>
        <v>Oprava schodiště na ulici Krátká v Kopřivnicí</v>
      </c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8"/>
      <c r="AL85" s="248"/>
      <c r="AM85" s="248"/>
      <c r="AN85" s="248"/>
      <c r="AO85" s="248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19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21</v>
      </c>
      <c r="AJ87" s="33"/>
      <c r="AK87" s="33"/>
      <c r="AL87" s="33"/>
      <c r="AM87" s="249" t="str">
        <f>IF(AN8= "","",AN8)</f>
        <v>29. 6. 2020</v>
      </c>
      <c r="AN87" s="24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Město Kopřivnice Štefániková 1163,74221 Kopřivnice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50" t="str">
        <f>IF(E17="","",E17)</f>
        <v>Ing.Ondřej Bojko</v>
      </c>
      <c r="AN89" s="251"/>
      <c r="AO89" s="251"/>
      <c r="AP89" s="251"/>
      <c r="AQ89" s="33"/>
      <c r="AR89" s="34"/>
      <c r="AS89" s="252" t="s">
        <v>54</v>
      </c>
      <c r="AT89" s="253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>
        <f>IF(E14= "Vyplň údaj","",E14)</f>
        <v>0</v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50" t="str">
        <f>IF(E20="","",E20)</f>
        <v>Pflegrová</v>
      </c>
      <c r="AN90" s="251"/>
      <c r="AO90" s="251"/>
      <c r="AP90" s="251"/>
      <c r="AQ90" s="33"/>
      <c r="AR90" s="34"/>
      <c r="AS90" s="254"/>
      <c r="AT90" s="255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54"/>
      <c r="AT91" s="255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42" t="s">
        <v>55</v>
      </c>
      <c r="D92" s="243"/>
      <c r="E92" s="243"/>
      <c r="F92" s="243"/>
      <c r="G92" s="243"/>
      <c r="H92" s="61"/>
      <c r="I92" s="244" t="s">
        <v>56</v>
      </c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  <c r="AA92" s="243"/>
      <c r="AB92" s="243"/>
      <c r="AC92" s="243"/>
      <c r="AD92" s="243"/>
      <c r="AE92" s="243"/>
      <c r="AF92" s="243"/>
      <c r="AG92" s="245" t="s">
        <v>57</v>
      </c>
      <c r="AH92" s="243"/>
      <c r="AI92" s="243"/>
      <c r="AJ92" s="243"/>
      <c r="AK92" s="243"/>
      <c r="AL92" s="243"/>
      <c r="AM92" s="243"/>
      <c r="AN92" s="244" t="s">
        <v>58</v>
      </c>
      <c r="AO92" s="243"/>
      <c r="AP92" s="246"/>
      <c r="AQ92" s="62" t="s">
        <v>59</v>
      </c>
      <c r="AR92" s="34"/>
      <c r="AS92" s="63" t="s">
        <v>60</v>
      </c>
      <c r="AT92" s="64" t="s">
        <v>61</v>
      </c>
      <c r="AU92" s="64" t="s">
        <v>62</v>
      </c>
      <c r="AV92" s="64" t="s">
        <v>63</v>
      </c>
      <c r="AW92" s="64" t="s">
        <v>64</v>
      </c>
      <c r="AX92" s="64" t="s">
        <v>65</v>
      </c>
      <c r="AY92" s="64" t="s">
        <v>66</v>
      </c>
      <c r="AZ92" s="64" t="s">
        <v>67</v>
      </c>
      <c r="BA92" s="64" t="s">
        <v>68</v>
      </c>
      <c r="BB92" s="64" t="s">
        <v>69</v>
      </c>
      <c r="BC92" s="64" t="s">
        <v>70</v>
      </c>
      <c r="BD92" s="65" t="s">
        <v>71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0">
        <f>ROUND(SUM(AG95:AG96),2)</f>
        <v>0</v>
      </c>
      <c r="AH94" s="240"/>
      <c r="AI94" s="240"/>
      <c r="AJ94" s="240"/>
      <c r="AK94" s="240"/>
      <c r="AL94" s="240"/>
      <c r="AM94" s="240"/>
      <c r="AN94" s="241">
        <f>SUM(AG94,AT94)</f>
        <v>0</v>
      </c>
      <c r="AO94" s="241"/>
      <c r="AP94" s="241"/>
      <c r="AQ94" s="73" t="s">
        <v>1</v>
      </c>
      <c r="AR94" s="69"/>
      <c r="AS94" s="74">
        <f>ROUND(SUM(AS95:AS96),2)</f>
        <v>0</v>
      </c>
      <c r="AT94" s="75">
        <f>ROUND(SUM(AV94:AW94),2)</f>
        <v>0</v>
      </c>
      <c r="AU94" s="76">
        <f>ROUND(SUM(AU95:AU96),5)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ROUND(SUM(AZ95:AZ96),2)</f>
        <v>0</v>
      </c>
      <c r="BA94" s="75">
        <f>ROUND(SUM(BA95:BA96),2)</f>
        <v>0</v>
      </c>
      <c r="BB94" s="75">
        <f>ROUND(SUM(BB95:BB96),2)</f>
        <v>0</v>
      </c>
      <c r="BC94" s="75">
        <f>ROUND(SUM(BC95:BC96),2)</f>
        <v>0</v>
      </c>
      <c r="BD94" s="77">
        <f>ROUND(SUM(BD95:BD96),2)</f>
        <v>0</v>
      </c>
      <c r="BS94" s="78" t="s">
        <v>73</v>
      </c>
      <c r="BT94" s="78" t="s">
        <v>74</v>
      </c>
      <c r="BU94" s="79" t="s">
        <v>75</v>
      </c>
      <c r="BV94" s="78" t="s">
        <v>76</v>
      </c>
      <c r="BW94" s="78" t="s">
        <v>4</v>
      </c>
      <c r="BX94" s="78" t="s">
        <v>77</v>
      </c>
      <c r="CL94" s="78" t="s">
        <v>1</v>
      </c>
    </row>
    <row r="95" spans="1:91" s="7" customFormat="1" ht="24.75" customHeight="1">
      <c r="A95" s="80" t="s">
        <v>78</v>
      </c>
      <c r="B95" s="81"/>
      <c r="C95" s="82"/>
      <c r="D95" s="239" t="s">
        <v>79</v>
      </c>
      <c r="E95" s="239"/>
      <c r="F95" s="239"/>
      <c r="G95" s="239"/>
      <c r="H95" s="239"/>
      <c r="I95" s="83"/>
      <c r="J95" s="239" t="s">
        <v>80</v>
      </c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7">
        <f>'1 - SO 01 A Oprava schodi...'!J32</f>
        <v>0</v>
      </c>
      <c r="AH95" s="238"/>
      <c r="AI95" s="238"/>
      <c r="AJ95" s="238"/>
      <c r="AK95" s="238"/>
      <c r="AL95" s="238"/>
      <c r="AM95" s="238"/>
      <c r="AN95" s="237">
        <f>SUM(AG95,AT95)</f>
        <v>0</v>
      </c>
      <c r="AO95" s="238"/>
      <c r="AP95" s="238"/>
      <c r="AQ95" s="84" t="s">
        <v>81</v>
      </c>
      <c r="AR95" s="81"/>
      <c r="AS95" s="85">
        <v>0</v>
      </c>
      <c r="AT95" s="86">
        <f>ROUND(SUM(AV95:AW95),2)</f>
        <v>0</v>
      </c>
      <c r="AU95" s="87">
        <f>'1 - SO 01 A Oprava schodi...'!P138</f>
        <v>0</v>
      </c>
      <c r="AV95" s="86">
        <f>'1 - SO 01 A Oprava schodi...'!J35</f>
        <v>0</v>
      </c>
      <c r="AW95" s="86">
        <f>'1 - SO 01 A Oprava schodi...'!J36</f>
        <v>0</v>
      </c>
      <c r="AX95" s="86">
        <f>'1 - SO 01 A Oprava schodi...'!J37</f>
        <v>0</v>
      </c>
      <c r="AY95" s="86">
        <f>'1 - SO 01 A Oprava schodi...'!J38</f>
        <v>0</v>
      </c>
      <c r="AZ95" s="86">
        <f>'1 - SO 01 A Oprava schodi...'!F35</f>
        <v>0</v>
      </c>
      <c r="BA95" s="86">
        <f>'1 - SO 01 A Oprava schodi...'!F36</f>
        <v>0</v>
      </c>
      <c r="BB95" s="86">
        <f>'1 - SO 01 A Oprava schodi...'!F37</f>
        <v>0</v>
      </c>
      <c r="BC95" s="86">
        <f>'1 - SO 01 A Oprava schodi...'!F38</f>
        <v>0</v>
      </c>
      <c r="BD95" s="88">
        <f>'1 - SO 01 A Oprava schodi...'!F39</f>
        <v>0</v>
      </c>
      <c r="BT95" s="89" t="s">
        <v>79</v>
      </c>
      <c r="BV95" s="89" t="s">
        <v>76</v>
      </c>
      <c r="BW95" s="89" t="s">
        <v>82</v>
      </c>
      <c r="BX95" s="89" t="s">
        <v>4</v>
      </c>
      <c r="CL95" s="89" t="s">
        <v>1</v>
      </c>
      <c r="CM95" s="89" t="s">
        <v>83</v>
      </c>
    </row>
    <row r="96" spans="1:91" s="7" customFormat="1" ht="16.5" customHeight="1">
      <c r="A96" s="80" t="s">
        <v>78</v>
      </c>
      <c r="B96" s="81"/>
      <c r="C96" s="82"/>
      <c r="D96" s="239" t="s">
        <v>83</v>
      </c>
      <c r="E96" s="239"/>
      <c r="F96" s="239"/>
      <c r="G96" s="239"/>
      <c r="H96" s="239"/>
      <c r="I96" s="83"/>
      <c r="J96" s="239" t="s">
        <v>84</v>
      </c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7">
        <f>'2 - SO 01 B Opěrná zeď'!J32</f>
        <v>0</v>
      </c>
      <c r="AH96" s="238"/>
      <c r="AI96" s="238"/>
      <c r="AJ96" s="238"/>
      <c r="AK96" s="238"/>
      <c r="AL96" s="238"/>
      <c r="AM96" s="238"/>
      <c r="AN96" s="237">
        <f>SUM(AG96,AT96)</f>
        <v>0</v>
      </c>
      <c r="AO96" s="238"/>
      <c r="AP96" s="238"/>
      <c r="AQ96" s="84" t="s">
        <v>81</v>
      </c>
      <c r="AR96" s="81"/>
      <c r="AS96" s="90">
        <v>0</v>
      </c>
      <c r="AT96" s="91">
        <f>ROUND(SUM(AV96:AW96),2)</f>
        <v>0</v>
      </c>
      <c r="AU96" s="92">
        <f>'2 - SO 01 B Opěrná zeď'!P126</f>
        <v>0</v>
      </c>
      <c r="AV96" s="91">
        <f>'2 - SO 01 B Opěrná zeď'!J35</f>
        <v>0</v>
      </c>
      <c r="AW96" s="91">
        <f>'2 - SO 01 B Opěrná zeď'!J36</f>
        <v>0</v>
      </c>
      <c r="AX96" s="91">
        <f>'2 - SO 01 B Opěrná zeď'!J37</f>
        <v>0</v>
      </c>
      <c r="AY96" s="91">
        <f>'2 - SO 01 B Opěrná zeď'!J38</f>
        <v>0</v>
      </c>
      <c r="AZ96" s="91">
        <f>'2 - SO 01 B Opěrná zeď'!F35</f>
        <v>0</v>
      </c>
      <c r="BA96" s="91">
        <f>'2 - SO 01 B Opěrná zeď'!F36</f>
        <v>0</v>
      </c>
      <c r="BB96" s="91">
        <f>'2 - SO 01 B Opěrná zeď'!F37</f>
        <v>0</v>
      </c>
      <c r="BC96" s="91">
        <f>'2 - SO 01 B Opěrná zeď'!F38</f>
        <v>0</v>
      </c>
      <c r="BD96" s="93">
        <f>'2 - SO 01 B Opěrná zeď'!F39</f>
        <v>0</v>
      </c>
      <c r="BT96" s="89" t="s">
        <v>79</v>
      </c>
      <c r="BV96" s="89" t="s">
        <v>76</v>
      </c>
      <c r="BW96" s="89" t="s">
        <v>85</v>
      </c>
      <c r="BX96" s="89" t="s">
        <v>4</v>
      </c>
      <c r="CL96" s="89" t="s">
        <v>1</v>
      </c>
      <c r="CM96" s="89" t="s">
        <v>83</v>
      </c>
    </row>
    <row r="97" spans="1:57" s="2" customFormat="1" ht="30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4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5" customHeight="1">
      <c r="A98" s="33"/>
      <c r="B98" s="48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1 - SO 01 A Oprava schodi...'!C2" display="/" xr:uid="{00000000-0004-0000-0000-000000000000}"/>
    <hyperlink ref="A96" location="'2 - SO 01 B Opěrná zeď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88"/>
  <sheetViews>
    <sheetView showGridLines="0" topLeftCell="A118" workbookViewId="0">
      <selection activeCell="F392" sqref="F39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4"/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82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86</v>
      </c>
      <c r="I4" s="94"/>
      <c r="L4" s="21"/>
      <c r="M4" s="96" t="s">
        <v>10</v>
      </c>
      <c r="AT4" s="18" t="s">
        <v>3</v>
      </c>
    </row>
    <row r="5" spans="1:46" s="1" customFormat="1" ht="6.95" customHeight="1">
      <c r="B5" s="21"/>
      <c r="I5" s="94"/>
      <c r="L5" s="21"/>
    </row>
    <row r="6" spans="1:46" s="1" customFormat="1" ht="12" customHeight="1">
      <c r="B6" s="21"/>
      <c r="D6" s="28" t="s">
        <v>15</v>
      </c>
      <c r="I6" s="94"/>
      <c r="L6" s="21"/>
    </row>
    <row r="7" spans="1:46" s="1" customFormat="1" ht="16.5" customHeight="1">
      <c r="B7" s="21"/>
      <c r="E7" s="276" t="str">
        <f>'Rekapitulace stavby'!K6</f>
        <v>Oprava schodiště na ulici Krátká v Kopřivnicí</v>
      </c>
      <c r="F7" s="277"/>
      <c r="G7" s="277"/>
      <c r="H7" s="277"/>
      <c r="I7" s="94"/>
      <c r="L7" s="21"/>
    </row>
    <row r="8" spans="1:46" s="2" customFormat="1" ht="12" customHeight="1">
      <c r="A8" s="33"/>
      <c r="B8" s="34"/>
      <c r="C8" s="33"/>
      <c r="D8" s="28" t="s">
        <v>87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7" t="s">
        <v>88</v>
      </c>
      <c r="F9" s="278"/>
      <c r="G9" s="278"/>
      <c r="H9" s="278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17</v>
      </c>
      <c r="E11" s="33"/>
      <c r="F11" s="26" t="s">
        <v>1</v>
      </c>
      <c r="G11" s="33"/>
      <c r="H11" s="33"/>
      <c r="I11" s="98" t="s">
        <v>18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</v>
      </c>
      <c r="E12" s="33"/>
      <c r="F12" s="26" t="s">
        <v>20</v>
      </c>
      <c r="G12" s="33"/>
      <c r="H12" s="33"/>
      <c r="I12" s="98" t="s">
        <v>21</v>
      </c>
      <c r="J12" s="56" t="str">
        <f>'Rekapitulace stavby'!AN8</f>
        <v>29. 6. 2020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9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9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8" t="s">
        <v>24</v>
      </c>
      <c r="J17" s="29">
        <f>'Rekapitulace stavby'!AN13</f>
        <v>0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9">
        <f>'Rekapitulace stavby'!E14</f>
        <v>0</v>
      </c>
      <c r="F18" s="266"/>
      <c r="G18" s="266"/>
      <c r="H18" s="266"/>
      <c r="I18" s="98" t="s">
        <v>26</v>
      </c>
      <c r="J18" s="29">
        <f>'Rekapitulace stavby'!AN14</f>
        <v>0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29</v>
      </c>
      <c r="F21" s="33"/>
      <c r="G21" s="33"/>
      <c r="H21" s="33"/>
      <c r="I21" s="9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32</v>
      </c>
      <c r="F24" s="33"/>
      <c r="G24" s="33"/>
      <c r="H24" s="33"/>
      <c r="I24" s="9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70" t="s">
        <v>1</v>
      </c>
      <c r="F27" s="270"/>
      <c r="G27" s="270"/>
      <c r="H27" s="270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89</v>
      </c>
      <c r="E30" s="33"/>
      <c r="F30" s="33"/>
      <c r="G30" s="33"/>
      <c r="H30" s="33"/>
      <c r="I30" s="97"/>
      <c r="J30" s="104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5" t="s">
        <v>90</v>
      </c>
      <c r="E31" s="33"/>
      <c r="F31" s="33"/>
      <c r="G31" s="33"/>
      <c r="H31" s="33"/>
      <c r="I31" s="97"/>
      <c r="J31" s="104">
        <f>J111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6" t="s">
        <v>34</v>
      </c>
      <c r="E32" s="33"/>
      <c r="F32" s="33"/>
      <c r="G32" s="33"/>
      <c r="H32" s="33"/>
      <c r="I32" s="97"/>
      <c r="J32" s="72">
        <f>ROUND(J30 + J31,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3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10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8" t="s">
        <v>38</v>
      </c>
      <c r="E35" s="28" t="s">
        <v>39</v>
      </c>
      <c r="F35" s="109">
        <f>ROUND((SUM(BE111:BE118) + SUM(BE138:BE387)),  2)</f>
        <v>0</v>
      </c>
      <c r="G35" s="33"/>
      <c r="H35" s="33"/>
      <c r="I35" s="110">
        <v>0.21</v>
      </c>
      <c r="J35" s="109">
        <f>ROUND(((SUM(BE111:BE118) + SUM(BE138:BE387))*I35),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9">
        <f>ROUND((SUM(BF111:BF118) + SUM(BF138:BF387)),  2)</f>
        <v>0</v>
      </c>
      <c r="G36" s="33"/>
      <c r="H36" s="33"/>
      <c r="I36" s="110">
        <v>0.15</v>
      </c>
      <c r="J36" s="109">
        <f>ROUND(((SUM(BF111:BF118) + SUM(BF138:BF387))*I36),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9">
        <f>ROUND((SUM(BG111:BG118) + SUM(BG138:BG387)),  2)</f>
        <v>0</v>
      </c>
      <c r="G37" s="33"/>
      <c r="H37" s="33"/>
      <c r="I37" s="110">
        <v>0.21</v>
      </c>
      <c r="J37" s="109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9">
        <f>ROUND((SUM(BH111:BH118) + SUM(BH138:BH387)),  2)</f>
        <v>0</v>
      </c>
      <c r="G38" s="33"/>
      <c r="H38" s="33"/>
      <c r="I38" s="110">
        <v>0.15</v>
      </c>
      <c r="J38" s="109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9">
        <f>ROUND((SUM(BI111:BI118) + SUM(BI138:BI387)),  2)</f>
        <v>0</v>
      </c>
      <c r="G39" s="33"/>
      <c r="H39" s="33"/>
      <c r="I39" s="110">
        <v>0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1"/>
      <c r="D41" s="112" t="s">
        <v>44</v>
      </c>
      <c r="E41" s="61"/>
      <c r="F41" s="61"/>
      <c r="G41" s="113" t="s">
        <v>45</v>
      </c>
      <c r="H41" s="114" t="s">
        <v>46</v>
      </c>
      <c r="I41" s="115"/>
      <c r="J41" s="116">
        <f>SUM(J32:J39)</f>
        <v>0</v>
      </c>
      <c r="K41" s="117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97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118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9" t="s">
        <v>50</v>
      </c>
      <c r="G61" s="46" t="s">
        <v>49</v>
      </c>
      <c r="H61" s="36"/>
      <c r="I61" s="120"/>
      <c r="J61" s="12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2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9" t="s">
        <v>50</v>
      </c>
      <c r="G76" s="46" t="s">
        <v>49</v>
      </c>
      <c r="H76" s="36"/>
      <c r="I76" s="120"/>
      <c r="J76" s="12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3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4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91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6" t="str">
        <f>E7</f>
        <v>Oprava schodiště na ulici Krátká v Kopřivnicí</v>
      </c>
      <c r="F85" s="277"/>
      <c r="G85" s="277"/>
      <c r="H85" s="277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87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7" t="str">
        <f>E9</f>
        <v>1 - SO 01 A Oprava schodiště na ulici Krátká</v>
      </c>
      <c r="F87" s="278"/>
      <c r="G87" s="278"/>
      <c r="H87" s="278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19</v>
      </c>
      <c r="D89" s="33"/>
      <c r="E89" s="33"/>
      <c r="F89" s="26" t="str">
        <f>F12</f>
        <v xml:space="preserve"> </v>
      </c>
      <c r="G89" s="33"/>
      <c r="H89" s="33"/>
      <c r="I89" s="98" t="s">
        <v>21</v>
      </c>
      <c r="J89" s="56" t="str">
        <f>IF(J12="","",J12)</f>
        <v>29. 6. 2020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Město Kopřivnice Štefániková 1163,74221 Kopřivnice</v>
      </c>
      <c r="G91" s="33"/>
      <c r="H91" s="33"/>
      <c r="I91" s="98" t="s">
        <v>28</v>
      </c>
      <c r="J91" s="31" t="str">
        <f>E21</f>
        <v>Ing.Ondřej Bojko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>
        <f>IF(E18="","",E18)</f>
        <v>0</v>
      </c>
      <c r="G92" s="33"/>
      <c r="H92" s="33"/>
      <c r="I92" s="98" t="s">
        <v>31</v>
      </c>
      <c r="J92" s="31" t="str">
        <f>E24</f>
        <v>Pflegrová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5" t="s">
        <v>92</v>
      </c>
      <c r="D94" s="111"/>
      <c r="E94" s="111"/>
      <c r="F94" s="111"/>
      <c r="G94" s="111"/>
      <c r="H94" s="111"/>
      <c r="I94" s="126"/>
      <c r="J94" s="127" t="s">
        <v>93</v>
      </c>
      <c r="K94" s="111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8" t="s">
        <v>94</v>
      </c>
      <c r="D96" s="33"/>
      <c r="E96" s="33"/>
      <c r="F96" s="33"/>
      <c r="G96" s="33"/>
      <c r="H96" s="33"/>
      <c r="I96" s="97"/>
      <c r="J96" s="72">
        <f>J138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95</v>
      </c>
    </row>
    <row r="97" spans="1:65" s="9" customFormat="1" ht="24.95" customHeight="1">
      <c r="B97" s="129"/>
      <c r="D97" s="130" t="s">
        <v>96</v>
      </c>
      <c r="E97" s="131"/>
      <c r="F97" s="131"/>
      <c r="G97" s="131"/>
      <c r="H97" s="131"/>
      <c r="I97" s="132"/>
      <c r="J97" s="133">
        <f>J139</f>
        <v>0</v>
      </c>
      <c r="L97" s="129"/>
    </row>
    <row r="98" spans="1:65" s="10" customFormat="1" ht="19.899999999999999" customHeight="1">
      <c r="B98" s="134"/>
      <c r="D98" s="135" t="s">
        <v>97</v>
      </c>
      <c r="E98" s="136"/>
      <c r="F98" s="136"/>
      <c r="G98" s="136"/>
      <c r="H98" s="136"/>
      <c r="I98" s="137"/>
      <c r="J98" s="138">
        <f>J140</f>
        <v>0</v>
      </c>
      <c r="L98" s="134"/>
    </row>
    <row r="99" spans="1:65" s="10" customFormat="1" ht="19.899999999999999" customHeight="1">
      <c r="B99" s="134"/>
      <c r="D99" s="135" t="s">
        <v>98</v>
      </c>
      <c r="E99" s="136"/>
      <c r="F99" s="136"/>
      <c r="G99" s="136"/>
      <c r="H99" s="136"/>
      <c r="I99" s="137"/>
      <c r="J99" s="138">
        <f>J154</f>
        <v>0</v>
      </c>
      <c r="L99" s="134"/>
    </row>
    <row r="100" spans="1:65" s="10" customFormat="1" ht="19.899999999999999" customHeight="1">
      <c r="B100" s="134"/>
      <c r="D100" s="135" t="s">
        <v>99</v>
      </c>
      <c r="E100" s="136"/>
      <c r="F100" s="136"/>
      <c r="G100" s="136"/>
      <c r="H100" s="136"/>
      <c r="I100" s="137"/>
      <c r="J100" s="138">
        <f>J219</f>
        <v>0</v>
      </c>
      <c r="L100" s="134"/>
    </row>
    <row r="101" spans="1:65" s="10" customFormat="1" ht="19.899999999999999" customHeight="1">
      <c r="B101" s="134"/>
      <c r="D101" s="135" t="s">
        <v>100</v>
      </c>
      <c r="E101" s="136"/>
      <c r="F101" s="136"/>
      <c r="G101" s="136"/>
      <c r="H101" s="136"/>
      <c r="I101" s="137"/>
      <c r="J101" s="138">
        <f>J252</f>
        <v>0</v>
      </c>
      <c r="L101" s="134"/>
    </row>
    <row r="102" spans="1:65" s="10" customFormat="1" ht="19.899999999999999" customHeight="1">
      <c r="B102" s="134"/>
      <c r="D102" s="135" t="s">
        <v>101</v>
      </c>
      <c r="E102" s="136"/>
      <c r="F102" s="136"/>
      <c r="G102" s="136"/>
      <c r="H102" s="136"/>
      <c r="I102" s="137"/>
      <c r="J102" s="138">
        <f>J318</f>
        <v>0</v>
      </c>
      <c r="L102" s="134"/>
    </row>
    <row r="103" spans="1:65" s="10" customFormat="1" ht="19.899999999999999" customHeight="1">
      <c r="B103" s="134"/>
      <c r="D103" s="135" t="s">
        <v>102</v>
      </c>
      <c r="E103" s="136"/>
      <c r="F103" s="136"/>
      <c r="G103" s="136"/>
      <c r="H103" s="136"/>
      <c r="I103" s="137"/>
      <c r="J103" s="138">
        <f>J322</f>
        <v>0</v>
      </c>
      <c r="L103" s="134"/>
    </row>
    <row r="104" spans="1:65" s="10" customFormat="1" ht="19.899999999999999" customHeight="1">
      <c r="B104" s="134"/>
      <c r="D104" s="135" t="s">
        <v>103</v>
      </c>
      <c r="E104" s="136"/>
      <c r="F104" s="136"/>
      <c r="G104" s="136"/>
      <c r="H104" s="136"/>
      <c r="I104" s="137"/>
      <c r="J104" s="138">
        <f>J349</f>
        <v>0</v>
      </c>
      <c r="L104" s="134"/>
    </row>
    <row r="105" spans="1:65" s="10" customFormat="1" ht="19.899999999999999" customHeight="1">
      <c r="B105" s="134"/>
      <c r="D105" s="135" t="s">
        <v>104</v>
      </c>
      <c r="E105" s="136"/>
      <c r="F105" s="136"/>
      <c r="G105" s="136"/>
      <c r="H105" s="136"/>
      <c r="I105" s="137"/>
      <c r="J105" s="138">
        <f>J351</f>
        <v>0</v>
      </c>
      <c r="L105" s="134"/>
    </row>
    <row r="106" spans="1:65" s="10" customFormat="1" ht="19.899999999999999" customHeight="1">
      <c r="B106" s="134"/>
      <c r="D106" s="135" t="s">
        <v>105</v>
      </c>
      <c r="E106" s="136"/>
      <c r="F106" s="136"/>
      <c r="G106" s="136"/>
      <c r="H106" s="136"/>
      <c r="I106" s="137"/>
      <c r="J106" s="138">
        <f>J371</f>
        <v>0</v>
      </c>
      <c r="L106" s="134"/>
    </row>
    <row r="107" spans="1:65" s="10" customFormat="1" ht="19.899999999999999" customHeight="1">
      <c r="B107" s="134"/>
      <c r="D107" s="135" t="s">
        <v>106</v>
      </c>
      <c r="E107" s="136"/>
      <c r="F107" s="136"/>
      <c r="G107" s="136"/>
      <c r="H107" s="136"/>
      <c r="I107" s="137"/>
      <c r="J107" s="138">
        <f>J381</f>
        <v>0</v>
      </c>
      <c r="L107" s="134"/>
    </row>
    <row r="108" spans="1:65" s="9" customFormat="1" ht="24.95" customHeight="1">
      <c r="B108" s="129"/>
      <c r="D108" s="130" t="s">
        <v>107</v>
      </c>
      <c r="E108" s="131"/>
      <c r="F108" s="131"/>
      <c r="G108" s="131"/>
      <c r="H108" s="131"/>
      <c r="I108" s="132"/>
      <c r="J108" s="133">
        <f>J383</f>
        <v>0</v>
      </c>
      <c r="L108" s="129"/>
    </row>
    <row r="109" spans="1:65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97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97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28" t="s">
        <v>108</v>
      </c>
      <c r="D111" s="33"/>
      <c r="E111" s="33"/>
      <c r="F111" s="33"/>
      <c r="G111" s="33"/>
      <c r="H111" s="33"/>
      <c r="I111" s="97"/>
      <c r="J111" s="139">
        <f>ROUND(J112 + J113 + J114 + J115 + J116 + J117,2)</f>
        <v>0</v>
      </c>
      <c r="K111" s="33"/>
      <c r="L111" s="43"/>
      <c r="N111" s="140" t="s">
        <v>38</v>
      </c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18" customHeight="1">
      <c r="A112" s="33"/>
      <c r="B112" s="141"/>
      <c r="C112" s="97"/>
      <c r="D112" s="274" t="s">
        <v>109</v>
      </c>
      <c r="E112" s="275"/>
      <c r="F112" s="275"/>
      <c r="G112" s="97"/>
      <c r="H112" s="97"/>
      <c r="I112" s="97"/>
      <c r="J112" s="143">
        <v>0</v>
      </c>
      <c r="K112" s="97"/>
      <c r="L112" s="144"/>
      <c r="M112" s="145"/>
      <c r="N112" s="146" t="s">
        <v>39</v>
      </c>
      <c r="O112" s="145"/>
      <c r="P112" s="145"/>
      <c r="Q112" s="145"/>
      <c r="R112" s="145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110</v>
      </c>
      <c r="AZ112" s="145"/>
      <c r="BA112" s="145"/>
      <c r="BB112" s="145"/>
      <c r="BC112" s="145"/>
      <c r="BD112" s="145"/>
      <c r="BE112" s="148">
        <f t="shared" ref="BE112:BE117" si="0">IF(N112="základní",J112,0)</f>
        <v>0</v>
      </c>
      <c r="BF112" s="148">
        <f t="shared" ref="BF112:BF117" si="1">IF(N112="snížená",J112,0)</f>
        <v>0</v>
      </c>
      <c r="BG112" s="148">
        <f t="shared" ref="BG112:BG117" si="2">IF(N112="zákl. přenesená",J112,0)</f>
        <v>0</v>
      </c>
      <c r="BH112" s="148">
        <f t="shared" ref="BH112:BH117" si="3">IF(N112="sníž. přenesená",J112,0)</f>
        <v>0</v>
      </c>
      <c r="BI112" s="148">
        <f t="shared" ref="BI112:BI117" si="4">IF(N112="nulová",J112,0)</f>
        <v>0</v>
      </c>
      <c r="BJ112" s="147" t="s">
        <v>79</v>
      </c>
      <c r="BK112" s="145"/>
      <c r="BL112" s="145"/>
      <c r="BM112" s="145"/>
    </row>
    <row r="113" spans="1:65" s="2" customFormat="1" ht="18" customHeight="1">
      <c r="A113" s="33"/>
      <c r="B113" s="141"/>
      <c r="C113" s="97"/>
      <c r="D113" s="274" t="s">
        <v>111</v>
      </c>
      <c r="E113" s="275"/>
      <c r="F113" s="275"/>
      <c r="G113" s="97"/>
      <c r="H113" s="97"/>
      <c r="I113" s="97"/>
      <c r="J113" s="143">
        <v>0</v>
      </c>
      <c r="K113" s="97"/>
      <c r="L113" s="144"/>
      <c r="M113" s="145"/>
      <c r="N113" s="146" t="s">
        <v>39</v>
      </c>
      <c r="O113" s="145"/>
      <c r="P113" s="145"/>
      <c r="Q113" s="145"/>
      <c r="R113" s="145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110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79</v>
      </c>
      <c r="BK113" s="145"/>
      <c r="BL113" s="145"/>
      <c r="BM113" s="145"/>
    </row>
    <row r="114" spans="1:65" s="2" customFormat="1" ht="18" customHeight="1">
      <c r="A114" s="33"/>
      <c r="B114" s="141"/>
      <c r="C114" s="97"/>
      <c r="D114" s="274" t="s">
        <v>112</v>
      </c>
      <c r="E114" s="275"/>
      <c r="F114" s="275"/>
      <c r="G114" s="97"/>
      <c r="H114" s="97"/>
      <c r="I114" s="97"/>
      <c r="J114" s="143">
        <v>0</v>
      </c>
      <c r="K114" s="97"/>
      <c r="L114" s="144"/>
      <c r="M114" s="145"/>
      <c r="N114" s="146" t="s">
        <v>39</v>
      </c>
      <c r="O114" s="145"/>
      <c r="P114" s="145"/>
      <c r="Q114" s="145"/>
      <c r="R114" s="145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110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79</v>
      </c>
      <c r="BK114" s="145"/>
      <c r="BL114" s="145"/>
      <c r="BM114" s="145"/>
    </row>
    <row r="115" spans="1:65" s="2" customFormat="1" ht="18" customHeight="1">
      <c r="A115" s="33"/>
      <c r="B115" s="141"/>
      <c r="C115" s="97"/>
      <c r="D115" s="274" t="s">
        <v>113</v>
      </c>
      <c r="E115" s="275"/>
      <c r="F115" s="275"/>
      <c r="G115" s="97"/>
      <c r="H115" s="97"/>
      <c r="I115" s="97"/>
      <c r="J115" s="143">
        <v>0</v>
      </c>
      <c r="K115" s="97"/>
      <c r="L115" s="144"/>
      <c r="M115" s="145"/>
      <c r="N115" s="146" t="s">
        <v>39</v>
      </c>
      <c r="O115" s="145"/>
      <c r="P115" s="145"/>
      <c r="Q115" s="145"/>
      <c r="R115" s="145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110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79</v>
      </c>
      <c r="BK115" s="145"/>
      <c r="BL115" s="145"/>
      <c r="BM115" s="145"/>
    </row>
    <row r="116" spans="1:65" s="2" customFormat="1" ht="18" customHeight="1">
      <c r="A116" s="33"/>
      <c r="B116" s="141"/>
      <c r="C116" s="97"/>
      <c r="D116" s="274" t="s">
        <v>114</v>
      </c>
      <c r="E116" s="275"/>
      <c r="F116" s="275"/>
      <c r="G116" s="97"/>
      <c r="H116" s="97"/>
      <c r="I116" s="97"/>
      <c r="J116" s="143">
        <v>0</v>
      </c>
      <c r="K116" s="97"/>
      <c r="L116" s="144"/>
      <c r="M116" s="145"/>
      <c r="N116" s="146" t="s">
        <v>39</v>
      </c>
      <c r="O116" s="145"/>
      <c r="P116" s="145"/>
      <c r="Q116" s="145"/>
      <c r="R116" s="145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7" t="s">
        <v>110</v>
      </c>
      <c r="AZ116" s="145"/>
      <c r="BA116" s="145"/>
      <c r="BB116" s="145"/>
      <c r="BC116" s="145"/>
      <c r="BD116" s="145"/>
      <c r="BE116" s="148">
        <f t="shared" si="0"/>
        <v>0</v>
      </c>
      <c r="BF116" s="148">
        <f t="shared" si="1"/>
        <v>0</v>
      </c>
      <c r="BG116" s="148">
        <f t="shared" si="2"/>
        <v>0</v>
      </c>
      <c r="BH116" s="148">
        <f t="shared" si="3"/>
        <v>0</v>
      </c>
      <c r="BI116" s="148">
        <f t="shared" si="4"/>
        <v>0</v>
      </c>
      <c r="BJ116" s="147" t="s">
        <v>79</v>
      </c>
      <c r="BK116" s="145"/>
      <c r="BL116" s="145"/>
      <c r="BM116" s="145"/>
    </row>
    <row r="117" spans="1:65" s="2" customFormat="1" ht="18" customHeight="1">
      <c r="A117" s="33"/>
      <c r="B117" s="141"/>
      <c r="C117" s="97"/>
      <c r="D117" s="142" t="s">
        <v>115</v>
      </c>
      <c r="E117" s="97"/>
      <c r="F117" s="97"/>
      <c r="G117" s="97"/>
      <c r="H117" s="97"/>
      <c r="I117" s="97"/>
      <c r="J117" s="143">
        <f>ROUND(J30*T117,2)</f>
        <v>0</v>
      </c>
      <c r="K117" s="97"/>
      <c r="L117" s="144"/>
      <c r="M117" s="145"/>
      <c r="N117" s="146" t="s">
        <v>39</v>
      </c>
      <c r="O117" s="145"/>
      <c r="P117" s="145"/>
      <c r="Q117" s="145"/>
      <c r="R117" s="145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7" t="s">
        <v>116</v>
      </c>
      <c r="AZ117" s="145"/>
      <c r="BA117" s="145"/>
      <c r="BB117" s="145"/>
      <c r="BC117" s="145"/>
      <c r="BD117" s="145"/>
      <c r="BE117" s="148">
        <f t="shared" si="0"/>
        <v>0</v>
      </c>
      <c r="BF117" s="148">
        <f t="shared" si="1"/>
        <v>0</v>
      </c>
      <c r="BG117" s="148">
        <f t="shared" si="2"/>
        <v>0</v>
      </c>
      <c r="BH117" s="148">
        <f t="shared" si="3"/>
        <v>0</v>
      </c>
      <c r="BI117" s="148">
        <f t="shared" si="4"/>
        <v>0</v>
      </c>
      <c r="BJ117" s="147" t="s">
        <v>79</v>
      </c>
      <c r="BK117" s="145"/>
      <c r="BL117" s="145"/>
      <c r="BM117" s="145"/>
    </row>
    <row r="118" spans="1:65" s="2" customFormat="1">
      <c r="A118" s="33"/>
      <c r="B118" s="34"/>
      <c r="C118" s="33"/>
      <c r="D118" s="33"/>
      <c r="E118" s="33"/>
      <c r="F118" s="33"/>
      <c r="G118" s="33"/>
      <c r="H118" s="33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29.25" customHeight="1">
      <c r="A119" s="33"/>
      <c r="B119" s="34"/>
      <c r="C119" s="149" t="s">
        <v>117</v>
      </c>
      <c r="D119" s="111"/>
      <c r="E119" s="111"/>
      <c r="F119" s="111"/>
      <c r="G119" s="111"/>
      <c r="H119" s="111"/>
      <c r="I119" s="126"/>
      <c r="J119" s="150">
        <f>ROUND(J96+J111,2)</f>
        <v>0</v>
      </c>
      <c r="K119" s="11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48"/>
      <c r="C120" s="49"/>
      <c r="D120" s="49"/>
      <c r="E120" s="49"/>
      <c r="F120" s="49"/>
      <c r="G120" s="49"/>
      <c r="H120" s="49"/>
      <c r="I120" s="123"/>
      <c r="J120" s="49"/>
      <c r="K120" s="49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4" spans="1:65" s="2" customFormat="1" ht="6.95" customHeight="1">
      <c r="A124" s="33"/>
      <c r="B124" s="50"/>
      <c r="C124" s="51"/>
      <c r="D124" s="51"/>
      <c r="E124" s="51"/>
      <c r="F124" s="51"/>
      <c r="G124" s="51"/>
      <c r="H124" s="51"/>
      <c r="I124" s="124"/>
      <c r="J124" s="51"/>
      <c r="K124" s="51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24.95" customHeight="1">
      <c r="A125" s="33"/>
      <c r="B125" s="34"/>
      <c r="C125" s="22" t="s">
        <v>118</v>
      </c>
      <c r="D125" s="33"/>
      <c r="E125" s="33"/>
      <c r="F125" s="33"/>
      <c r="G125" s="33"/>
      <c r="H125" s="33"/>
      <c r="I125" s="97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97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15</v>
      </c>
      <c r="D127" s="33"/>
      <c r="E127" s="33"/>
      <c r="F127" s="33"/>
      <c r="G127" s="33"/>
      <c r="H127" s="33"/>
      <c r="I127" s="97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76" t="str">
        <f>E7</f>
        <v>Oprava schodiště na ulici Krátká v Kopřivnicí</v>
      </c>
      <c r="F128" s="277"/>
      <c r="G128" s="277"/>
      <c r="H128" s="277"/>
      <c r="I128" s="97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87</v>
      </c>
      <c r="D129" s="33"/>
      <c r="E129" s="33"/>
      <c r="F129" s="33"/>
      <c r="G129" s="33"/>
      <c r="H129" s="33"/>
      <c r="I129" s="97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6.5" customHeight="1">
      <c r="A130" s="33"/>
      <c r="B130" s="34"/>
      <c r="C130" s="33"/>
      <c r="D130" s="33"/>
      <c r="E130" s="247" t="str">
        <f>E9</f>
        <v>1 - SO 01 A Oprava schodiště na ulici Krátká</v>
      </c>
      <c r="F130" s="278"/>
      <c r="G130" s="278"/>
      <c r="H130" s="278"/>
      <c r="I130" s="97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97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2" customHeight="1">
      <c r="A132" s="33"/>
      <c r="B132" s="34"/>
      <c r="C132" s="28" t="s">
        <v>19</v>
      </c>
      <c r="D132" s="33"/>
      <c r="E132" s="33"/>
      <c r="F132" s="26" t="str">
        <f>F12</f>
        <v xml:space="preserve"> </v>
      </c>
      <c r="G132" s="33"/>
      <c r="H132" s="33"/>
      <c r="I132" s="98" t="s">
        <v>21</v>
      </c>
      <c r="J132" s="56" t="str">
        <f>IF(J12="","",J12)</f>
        <v>29. 6. 2020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97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23</v>
      </c>
      <c r="D134" s="33"/>
      <c r="E134" s="33"/>
      <c r="F134" s="26" t="str">
        <f>E15</f>
        <v>Město Kopřivnice Štefániková 1163,74221 Kopřivnice</v>
      </c>
      <c r="G134" s="33"/>
      <c r="H134" s="33"/>
      <c r="I134" s="98" t="s">
        <v>28</v>
      </c>
      <c r="J134" s="31" t="str">
        <f>E21</f>
        <v>Ing.Ondřej Bojko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27</v>
      </c>
      <c r="D135" s="33"/>
      <c r="E135" s="33"/>
      <c r="F135" s="26">
        <f>IF(E18="","",E18)</f>
        <v>0</v>
      </c>
      <c r="G135" s="33"/>
      <c r="H135" s="33"/>
      <c r="I135" s="98" t="s">
        <v>31</v>
      </c>
      <c r="J135" s="31" t="str">
        <f>E24</f>
        <v>Pflegrová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0.35" customHeight="1">
      <c r="A136" s="33"/>
      <c r="B136" s="34"/>
      <c r="C136" s="33"/>
      <c r="D136" s="33"/>
      <c r="E136" s="33"/>
      <c r="F136" s="33"/>
      <c r="G136" s="33"/>
      <c r="H136" s="33"/>
      <c r="I136" s="97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11" customFormat="1" ht="29.25" customHeight="1">
      <c r="A137" s="151"/>
      <c r="B137" s="152"/>
      <c r="C137" s="153" t="s">
        <v>119</v>
      </c>
      <c r="D137" s="154" t="s">
        <v>59</v>
      </c>
      <c r="E137" s="154" t="s">
        <v>55</v>
      </c>
      <c r="F137" s="154" t="s">
        <v>56</v>
      </c>
      <c r="G137" s="154" t="s">
        <v>120</v>
      </c>
      <c r="H137" s="154" t="s">
        <v>121</v>
      </c>
      <c r="I137" s="155" t="s">
        <v>122</v>
      </c>
      <c r="J137" s="154" t="s">
        <v>93</v>
      </c>
      <c r="K137" s="156" t="s">
        <v>123</v>
      </c>
      <c r="L137" s="157"/>
      <c r="M137" s="63" t="s">
        <v>1</v>
      </c>
      <c r="N137" s="64" t="s">
        <v>38</v>
      </c>
      <c r="O137" s="64" t="s">
        <v>124</v>
      </c>
      <c r="P137" s="64" t="s">
        <v>125</v>
      </c>
      <c r="Q137" s="64" t="s">
        <v>126</v>
      </c>
      <c r="R137" s="64" t="s">
        <v>127</v>
      </c>
      <c r="S137" s="64" t="s">
        <v>128</v>
      </c>
      <c r="T137" s="65" t="s">
        <v>129</v>
      </c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</row>
    <row r="138" spans="1:65" s="2" customFormat="1" ht="22.9" customHeight="1">
      <c r="A138" s="33"/>
      <c r="B138" s="34"/>
      <c r="C138" s="70" t="s">
        <v>130</v>
      </c>
      <c r="D138" s="33"/>
      <c r="E138" s="33"/>
      <c r="F138" s="33"/>
      <c r="G138" s="33"/>
      <c r="H138" s="33"/>
      <c r="I138" s="97"/>
      <c r="J138" s="158">
        <f>BK138</f>
        <v>0</v>
      </c>
      <c r="K138" s="33"/>
      <c r="L138" s="34"/>
      <c r="M138" s="66"/>
      <c r="N138" s="57"/>
      <c r="O138" s="67"/>
      <c r="P138" s="159">
        <f>P139+P383</f>
        <v>0</v>
      </c>
      <c r="Q138" s="67"/>
      <c r="R138" s="159">
        <f>R139+R383</f>
        <v>143.17780546999998</v>
      </c>
      <c r="S138" s="67"/>
      <c r="T138" s="160">
        <f>T139+T383</f>
        <v>90.222999999999999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73</v>
      </c>
      <c r="AU138" s="18" t="s">
        <v>95</v>
      </c>
      <c r="BK138" s="161">
        <f>BK139+BK383</f>
        <v>0</v>
      </c>
    </row>
    <row r="139" spans="1:65" s="12" customFormat="1" ht="25.9" customHeight="1">
      <c r="B139" s="162"/>
      <c r="D139" s="163" t="s">
        <v>73</v>
      </c>
      <c r="E139" s="164" t="s">
        <v>131</v>
      </c>
      <c r="F139" s="164" t="s">
        <v>132</v>
      </c>
      <c r="I139" s="165"/>
      <c r="J139" s="166">
        <f>BK139</f>
        <v>0</v>
      </c>
      <c r="L139" s="162"/>
      <c r="M139" s="167"/>
      <c r="N139" s="168"/>
      <c r="O139" s="168"/>
      <c r="P139" s="169">
        <f>P140+P154+P219+P252+P318+P322+P349+P351+P371+P381</f>
        <v>0</v>
      </c>
      <c r="Q139" s="168"/>
      <c r="R139" s="169">
        <f>R140+R154+R219+R252+R318+R322+R349+R351+R371+R381</f>
        <v>143.17780546999998</v>
      </c>
      <c r="S139" s="168"/>
      <c r="T139" s="170">
        <f>T140+T154+T219+T252+T318+T322+T349+T351+T371+T381</f>
        <v>90.222999999999999</v>
      </c>
      <c r="AR139" s="163" t="s">
        <v>79</v>
      </c>
      <c r="AT139" s="171" t="s">
        <v>73</v>
      </c>
      <c r="AU139" s="171" t="s">
        <v>74</v>
      </c>
      <c r="AY139" s="163" t="s">
        <v>133</v>
      </c>
      <c r="BK139" s="172">
        <f>BK140+BK154+BK219+BK252+BK318+BK322+BK349+BK351+BK371+BK381</f>
        <v>0</v>
      </c>
    </row>
    <row r="140" spans="1:65" s="12" customFormat="1" ht="22.9" customHeight="1">
      <c r="B140" s="162"/>
      <c r="D140" s="163" t="s">
        <v>73</v>
      </c>
      <c r="E140" s="173" t="s">
        <v>134</v>
      </c>
      <c r="F140" s="173" t="s">
        <v>135</v>
      </c>
      <c r="I140" s="165"/>
      <c r="J140" s="174">
        <f>BK140</f>
        <v>0</v>
      </c>
      <c r="L140" s="162"/>
      <c r="M140" s="167"/>
      <c r="N140" s="168"/>
      <c r="O140" s="168"/>
      <c r="P140" s="169">
        <f>SUM(P141:P153)</f>
        <v>0</v>
      </c>
      <c r="Q140" s="168"/>
      <c r="R140" s="169">
        <f>SUM(R141:R153)</f>
        <v>52.654349999999994</v>
      </c>
      <c r="S140" s="168"/>
      <c r="T140" s="170">
        <f>SUM(T141:T153)</f>
        <v>0</v>
      </c>
      <c r="AR140" s="163" t="s">
        <v>79</v>
      </c>
      <c r="AT140" s="171" t="s">
        <v>73</v>
      </c>
      <c r="AU140" s="171" t="s">
        <v>79</v>
      </c>
      <c r="AY140" s="163" t="s">
        <v>133</v>
      </c>
      <c r="BK140" s="172">
        <f>SUM(BK141:BK153)</f>
        <v>0</v>
      </c>
    </row>
    <row r="141" spans="1:65" s="2" customFormat="1" ht="21.75" customHeight="1">
      <c r="A141" s="33"/>
      <c r="B141" s="141"/>
      <c r="C141" s="175" t="s">
        <v>79</v>
      </c>
      <c r="D141" s="175" t="s">
        <v>136</v>
      </c>
      <c r="E141" s="176" t="s">
        <v>137</v>
      </c>
      <c r="F141" s="177" t="s">
        <v>138</v>
      </c>
      <c r="G141" s="178" t="s">
        <v>139</v>
      </c>
      <c r="H141" s="179">
        <v>31.5</v>
      </c>
      <c r="I141" s="180"/>
      <c r="J141" s="181">
        <f>ROUND(I141*H141,2)</f>
        <v>0</v>
      </c>
      <c r="K141" s="177" t="s">
        <v>140</v>
      </c>
      <c r="L141" s="34"/>
      <c r="M141" s="182" t="s">
        <v>1</v>
      </c>
      <c r="N141" s="183" t="s">
        <v>39</v>
      </c>
      <c r="O141" s="59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6" t="s">
        <v>141</v>
      </c>
      <c r="AT141" s="186" t="s">
        <v>136</v>
      </c>
      <c r="AU141" s="186" t="s">
        <v>83</v>
      </c>
      <c r="AY141" s="18" t="s">
        <v>133</v>
      </c>
      <c r="BE141" s="187">
        <f>IF(N141="základní",J141,0)</f>
        <v>0</v>
      </c>
      <c r="BF141" s="187">
        <f>IF(N141="snížená",J141,0)</f>
        <v>0</v>
      </c>
      <c r="BG141" s="187">
        <f>IF(N141="zákl. přenesená",J141,0)</f>
        <v>0</v>
      </c>
      <c r="BH141" s="187">
        <f>IF(N141="sníž. přenesená",J141,0)</f>
        <v>0</v>
      </c>
      <c r="BI141" s="187">
        <f>IF(N141="nulová",J141,0)</f>
        <v>0</v>
      </c>
      <c r="BJ141" s="18" t="s">
        <v>79</v>
      </c>
      <c r="BK141" s="187">
        <f>ROUND(I141*H141,2)</f>
        <v>0</v>
      </c>
      <c r="BL141" s="18" t="s">
        <v>141</v>
      </c>
      <c r="BM141" s="186" t="s">
        <v>142</v>
      </c>
    </row>
    <row r="142" spans="1:65" s="13" customFormat="1">
      <c r="B142" s="188"/>
      <c r="D142" s="189" t="s">
        <v>143</v>
      </c>
      <c r="E142" s="190" t="s">
        <v>1</v>
      </c>
      <c r="F142" s="191" t="s">
        <v>144</v>
      </c>
      <c r="H142" s="192">
        <v>31.5</v>
      </c>
      <c r="I142" s="193"/>
      <c r="L142" s="188"/>
      <c r="M142" s="194"/>
      <c r="N142" s="195"/>
      <c r="O142" s="195"/>
      <c r="P142" s="195"/>
      <c r="Q142" s="195"/>
      <c r="R142" s="195"/>
      <c r="S142" s="195"/>
      <c r="T142" s="196"/>
      <c r="AT142" s="190" t="s">
        <v>143</v>
      </c>
      <c r="AU142" s="190" t="s">
        <v>83</v>
      </c>
      <c r="AV142" s="13" t="s">
        <v>83</v>
      </c>
      <c r="AW142" s="13" t="s">
        <v>30</v>
      </c>
      <c r="AX142" s="13" t="s">
        <v>74</v>
      </c>
      <c r="AY142" s="190" t="s">
        <v>133</v>
      </c>
    </row>
    <row r="143" spans="1:65" s="14" customFormat="1">
      <c r="B143" s="197"/>
      <c r="D143" s="189" t="s">
        <v>143</v>
      </c>
      <c r="E143" s="198" t="s">
        <v>1</v>
      </c>
      <c r="F143" s="199" t="s">
        <v>145</v>
      </c>
      <c r="H143" s="200">
        <v>31.5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198" t="s">
        <v>143</v>
      </c>
      <c r="AU143" s="198" t="s">
        <v>83</v>
      </c>
      <c r="AV143" s="14" t="s">
        <v>141</v>
      </c>
      <c r="AW143" s="14" t="s">
        <v>30</v>
      </c>
      <c r="AX143" s="14" t="s">
        <v>79</v>
      </c>
      <c r="AY143" s="198" t="s">
        <v>133</v>
      </c>
    </row>
    <row r="144" spans="1:65" s="2" customFormat="1" ht="55.5" customHeight="1">
      <c r="A144" s="33"/>
      <c r="B144" s="141"/>
      <c r="C144" s="175" t="s">
        <v>83</v>
      </c>
      <c r="D144" s="175" t="s">
        <v>136</v>
      </c>
      <c r="E144" s="176" t="s">
        <v>146</v>
      </c>
      <c r="F144" s="177" t="s">
        <v>147</v>
      </c>
      <c r="G144" s="178" t="s">
        <v>139</v>
      </c>
      <c r="H144" s="179">
        <v>31.5</v>
      </c>
      <c r="I144" s="180"/>
      <c r="J144" s="181">
        <f>ROUND(I144*H144,2)</f>
        <v>0</v>
      </c>
      <c r="K144" s="177" t="s">
        <v>140</v>
      </c>
      <c r="L144" s="34"/>
      <c r="M144" s="182" t="s">
        <v>1</v>
      </c>
      <c r="N144" s="183" t="s">
        <v>39</v>
      </c>
      <c r="O144" s="59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6" t="s">
        <v>141</v>
      </c>
      <c r="AT144" s="186" t="s">
        <v>136</v>
      </c>
      <c r="AU144" s="186" t="s">
        <v>83</v>
      </c>
      <c r="AY144" s="18" t="s">
        <v>133</v>
      </c>
      <c r="BE144" s="187">
        <f>IF(N144="základní",J144,0)</f>
        <v>0</v>
      </c>
      <c r="BF144" s="187">
        <f>IF(N144="snížená",J144,0)</f>
        <v>0</v>
      </c>
      <c r="BG144" s="187">
        <f>IF(N144="zákl. přenesená",J144,0)</f>
        <v>0</v>
      </c>
      <c r="BH144" s="187">
        <f>IF(N144="sníž. přenesená",J144,0)</f>
        <v>0</v>
      </c>
      <c r="BI144" s="187">
        <f>IF(N144="nulová",J144,0)</f>
        <v>0</v>
      </c>
      <c r="BJ144" s="18" t="s">
        <v>79</v>
      </c>
      <c r="BK144" s="187">
        <f>ROUND(I144*H144,2)</f>
        <v>0</v>
      </c>
      <c r="BL144" s="18" t="s">
        <v>141</v>
      </c>
      <c r="BM144" s="186" t="s">
        <v>148</v>
      </c>
    </row>
    <row r="145" spans="1:65" s="2" customFormat="1" ht="44.25" customHeight="1">
      <c r="A145" s="33"/>
      <c r="B145" s="141"/>
      <c r="C145" s="175" t="s">
        <v>149</v>
      </c>
      <c r="D145" s="175" t="s">
        <v>136</v>
      </c>
      <c r="E145" s="176" t="s">
        <v>150</v>
      </c>
      <c r="F145" s="177" t="s">
        <v>151</v>
      </c>
      <c r="G145" s="178" t="s">
        <v>139</v>
      </c>
      <c r="H145" s="179">
        <v>31.5</v>
      </c>
      <c r="I145" s="180"/>
      <c r="J145" s="181">
        <f>ROUND(I145*H145,2)</f>
        <v>0</v>
      </c>
      <c r="K145" s="177" t="s">
        <v>140</v>
      </c>
      <c r="L145" s="34"/>
      <c r="M145" s="182" t="s">
        <v>1</v>
      </c>
      <c r="N145" s="183" t="s">
        <v>39</v>
      </c>
      <c r="O145" s="59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6" t="s">
        <v>141</v>
      </c>
      <c r="AT145" s="186" t="s">
        <v>136</v>
      </c>
      <c r="AU145" s="186" t="s">
        <v>83</v>
      </c>
      <c r="AY145" s="18" t="s">
        <v>133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8" t="s">
        <v>79</v>
      </c>
      <c r="BK145" s="187">
        <f>ROUND(I145*H145,2)</f>
        <v>0</v>
      </c>
      <c r="BL145" s="18" t="s">
        <v>141</v>
      </c>
      <c r="BM145" s="186" t="s">
        <v>152</v>
      </c>
    </row>
    <row r="146" spans="1:65" s="2" customFormat="1" ht="16.5" customHeight="1">
      <c r="A146" s="33"/>
      <c r="B146" s="141"/>
      <c r="C146" s="205" t="s">
        <v>141</v>
      </c>
      <c r="D146" s="205" t="s">
        <v>153</v>
      </c>
      <c r="E146" s="206" t="s">
        <v>154</v>
      </c>
      <c r="F146" s="207" t="s">
        <v>155</v>
      </c>
      <c r="G146" s="208" t="s">
        <v>156</v>
      </c>
      <c r="H146" s="209">
        <v>52.604999999999997</v>
      </c>
      <c r="I146" s="210"/>
      <c r="J146" s="211">
        <f>ROUND(I146*H146,2)</f>
        <v>0</v>
      </c>
      <c r="K146" s="207" t="s">
        <v>140</v>
      </c>
      <c r="L146" s="212"/>
      <c r="M146" s="213" t="s">
        <v>1</v>
      </c>
      <c r="N146" s="214" t="s">
        <v>39</v>
      </c>
      <c r="O146" s="59"/>
      <c r="P146" s="184">
        <f>O146*H146</f>
        <v>0</v>
      </c>
      <c r="Q146" s="184">
        <v>1</v>
      </c>
      <c r="R146" s="184">
        <f>Q146*H146</f>
        <v>52.604999999999997</v>
      </c>
      <c r="S146" s="184">
        <v>0</v>
      </c>
      <c r="T146" s="185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6" t="s">
        <v>157</v>
      </c>
      <c r="AT146" s="186" t="s">
        <v>153</v>
      </c>
      <c r="AU146" s="186" t="s">
        <v>83</v>
      </c>
      <c r="AY146" s="18" t="s">
        <v>133</v>
      </c>
      <c r="BE146" s="187">
        <f>IF(N146="základní",J146,0)</f>
        <v>0</v>
      </c>
      <c r="BF146" s="187">
        <f>IF(N146="snížená",J146,0)</f>
        <v>0</v>
      </c>
      <c r="BG146" s="187">
        <f>IF(N146="zákl. přenesená",J146,0)</f>
        <v>0</v>
      </c>
      <c r="BH146" s="187">
        <f>IF(N146="sníž. přenesená",J146,0)</f>
        <v>0</v>
      </c>
      <c r="BI146" s="187">
        <f>IF(N146="nulová",J146,0)</f>
        <v>0</v>
      </c>
      <c r="BJ146" s="18" t="s">
        <v>79</v>
      </c>
      <c r="BK146" s="187">
        <f>ROUND(I146*H146,2)</f>
        <v>0</v>
      </c>
      <c r="BL146" s="18" t="s">
        <v>141</v>
      </c>
      <c r="BM146" s="186" t="s">
        <v>158</v>
      </c>
    </row>
    <row r="147" spans="1:65" s="13" customFormat="1">
      <c r="B147" s="188"/>
      <c r="D147" s="189" t="s">
        <v>143</v>
      </c>
      <c r="E147" s="190" t="s">
        <v>1</v>
      </c>
      <c r="F147" s="191" t="s">
        <v>159</v>
      </c>
      <c r="H147" s="192">
        <v>52.604999999999997</v>
      </c>
      <c r="I147" s="193"/>
      <c r="L147" s="188"/>
      <c r="M147" s="194"/>
      <c r="N147" s="195"/>
      <c r="O147" s="195"/>
      <c r="P147" s="195"/>
      <c r="Q147" s="195"/>
      <c r="R147" s="195"/>
      <c r="S147" s="195"/>
      <c r="T147" s="196"/>
      <c r="AT147" s="190" t="s">
        <v>143</v>
      </c>
      <c r="AU147" s="190" t="s">
        <v>83</v>
      </c>
      <c r="AV147" s="13" t="s">
        <v>83</v>
      </c>
      <c r="AW147" s="13" t="s">
        <v>30</v>
      </c>
      <c r="AX147" s="13" t="s">
        <v>74</v>
      </c>
      <c r="AY147" s="190" t="s">
        <v>133</v>
      </c>
    </row>
    <row r="148" spans="1:65" s="14" customFormat="1">
      <c r="B148" s="197"/>
      <c r="D148" s="189" t="s">
        <v>143</v>
      </c>
      <c r="E148" s="198" t="s">
        <v>1</v>
      </c>
      <c r="F148" s="199" t="s">
        <v>145</v>
      </c>
      <c r="H148" s="200">
        <v>52.604999999999997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198" t="s">
        <v>143</v>
      </c>
      <c r="AU148" s="198" t="s">
        <v>83</v>
      </c>
      <c r="AV148" s="14" t="s">
        <v>141</v>
      </c>
      <c r="AW148" s="14" t="s">
        <v>30</v>
      </c>
      <c r="AX148" s="14" t="s">
        <v>79</v>
      </c>
      <c r="AY148" s="198" t="s">
        <v>133</v>
      </c>
    </row>
    <row r="149" spans="1:65" s="2" customFormat="1" ht="33" customHeight="1">
      <c r="A149" s="33"/>
      <c r="B149" s="141"/>
      <c r="C149" s="175" t="s">
        <v>160</v>
      </c>
      <c r="D149" s="175" t="s">
        <v>136</v>
      </c>
      <c r="E149" s="176" t="s">
        <v>161</v>
      </c>
      <c r="F149" s="177" t="s">
        <v>162</v>
      </c>
      <c r="G149" s="178" t="s">
        <v>156</v>
      </c>
      <c r="H149" s="179">
        <v>47.25</v>
      </c>
      <c r="I149" s="180"/>
      <c r="J149" s="181">
        <f>ROUND(I149*H149,2)</f>
        <v>0</v>
      </c>
      <c r="K149" s="177" t="s">
        <v>140</v>
      </c>
      <c r="L149" s="34"/>
      <c r="M149" s="182" t="s">
        <v>1</v>
      </c>
      <c r="N149" s="183" t="s">
        <v>39</v>
      </c>
      <c r="O149" s="59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6" t="s">
        <v>141</v>
      </c>
      <c r="AT149" s="186" t="s">
        <v>136</v>
      </c>
      <c r="AU149" s="186" t="s">
        <v>83</v>
      </c>
      <c r="AY149" s="18" t="s">
        <v>133</v>
      </c>
      <c r="BE149" s="187">
        <f>IF(N149="základní",J149,0)</f>
        <v>0</v>
      </c>
      <c r="BF149" s="187">
        <f>IF(N149="snížená",J149,0)</f>
        <v>0</v>
      </c>
      <c r="BG149" s="187">
        <f>IF(N149="zákl. přenesená",J149,0)</f>
        <v>0</v>
      </c>
      <c r="BH149" s="187">
        <f>IF(N149="sníž. přenesená",J149,0)</f>
        <v>0</v>
      </c>
      <c r="BI149" s="187">
        <f>IF(N149="nulová",J149,0)</f>
        <v>0</v>
      </c>
      <c r="BJ149" s="18" t="s">
        <v>79</v>
      </c>
      <c r="BK149" s="187">
        <f>ROUND(I149*H149,2)</f>
        <v>0</v>
      </c>
      <c r="BL149" s="18" t="s">
        <v>141</v>
      </c>
      <c r="BM149" s="186" t="s">
        <v>163</v>
      </c>
    </row>
    <row r="150" spans="1:65" s="13" customFormat="1">
      <c r="B150" s="188"/>
      <c r="D150" s="189" t="s">
        <v>143</v>
      </c>
      <c r="E150" s="190" t="s">
        <v>1</v>
      </c>
      <c r="F150" s="191" t="s">
        <v>164</v>
      </c>
      <c r="H150" s="192">
        <v>47.25</v>
      </c>
      <c r="I150" s="193"/>
      <c r="L150" s="188"/>
      <c r="M150" s="194"/>
      <c r="N150" s="195"/>
      <c r="O150" s="195"/>
      <c r="P150" s="195"/>
      <c r="Q150" s="195"/>
      <c r="R150" s="195"/>
      <c r="S150" s="195"/>
      <c r="T150" s="196"/>
      <c r="AT150" s="190" t="s">
        <v>143</v>
      </c>
      <c r="AU150" s="190" t="s">
        <v>83</v>
      </c>
      <c r="AV150" s="13" t="s">
        <v>83</v>
      </c>
      <c r="AW150" s="13" t="s">
        <v>30</v>
      </c>
      <c r="AX150" s="13" t="s">
        <v>74</v>
      </c>
      <c r="AY150" s="190" t="s">
        <v>133</v>
      </c>
    </row>
    <row r="151" spans="1:65" s="14" customFormat="1">
      <c r="B151" s="197"/>
      <c r="D151" s="189" t="s">
        <v>143</v>
      </c>
      <c r="E151" s="198" t="s">
        <v>1</v>
      </c>
      <c r="F151" s="199" t="s">
        <v>145</v>
      </c>
      <c r="H151" s="200">
        <v>47.25</v>
      </c>
      <c r="I151" s="201"/>
      <c r="L151" s="197"/>
      <c r="M151" s="202"/>
      <c r="N151" s="203"/>
      <c r="O151" s="203"/>
      <c r="P151" s="203"/>
      <c r="Q151" s="203"/>
      <c r="R151" s="203"/>
      <c r="S151" s="203"/>
      <c r="T151" s="204"/>
      <c r="AT151" s="198" t="s">
        <v>143</v>
      </c>
      <c r="AU151" s="198" t="s">
        <v>83</v>
      </c>
      <c r="AV151" s="14" t="s">
        <v>141</v>
      </c>
      <c r="AW151" s="14" t="s">
        <v>30</v>
      </c>
      <c r="AX151" s="14" t="s">
        <v>79</v>
      </c>
      <c r="AY151" s="198" t="s">
        <v>133</v>
      </c>
    </row>
    <row r="152" spans="1:65" s="2" customFormat="1" ht="33" customHeight="1">
      <c r="A152" s="33"/>
      <c r="B152" s="141"/>
      <c r="C152" s="175" t="s">
        <v>165</v>
      </c>
      <c r="D152" s="175" t="s">
        <v>136</v>
      </c>
      <c r="E152" s="176" t="s">
        <v>166</v>
      </c>
      <c r="F152" s="177" t="s">
        <v>167</v>
      </c>
      <c r="G152" s="178" t="s">
        <v>139</v>
      </c>
      <c r="H152" s="179">
        <v>31.5</v>
      </c>
      <c r="I152" s="180"/>
      <c r="J152" s="181">
        <f>ROUND(I152*H152,2)</f>
        <v>0</v>
      </c>
      <c r="K152" s="177" t="s">
        <v>140</v>
      </c>
      <c r="L152" s="34"/>
      <c r="M152" s="182" t="s">
        <v>1</v>
      </c>
      <c r="N152" s="183" t="s">
        <v>39</v>
      </c>
      <c r="O152" s="59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6" t="s">
        <v>141</v>
      </c>
      <c r="AT152" s="186" t="s">
        <v>136</v>
      </c>
      <c r="AU152" s="186" t="s">
        <v>83</v>
      </c>
      <c r="AY152" s="18" t="s">
        <v>133</v>
      </c>
      <c r="BE152" s="187">
        <f>IF(N152="základní",J152,0)</f>
        <v>0</v>
      </c>
      <c r="BF152" s="187">
        <f>IF(N152="snížená",J152,0)</f>
        <v>0</v>
      </c>
      <c r="BG152" s="187">
        <f>IF(N152="zákl. přenesená",J152,0)</f>
        <v>0</v>
      </c>
      <c r="BH152" s="187">
        <f>IF(N152="sníž. přenesená",J152,0)</f>
        <v>0</v>
      </c>
      <c r="BI152" s="187">
        <f>IF(N152="nulová",J152,0)</f>
        <v>0</v>
      </c>
      <c r="BJ152" s="18" t="s">
        <v>79</v>
      </c>
      <c r="BK152" s="187">
        <f>ROUND(I152*H152,2)</f>
        <v>0</v>
      </c>
      <c r="BL152" s="18" t="s">
        <v>141</v>
      </c>
      <c r="BM152" s="186" t="s">
        <v>168</v>
      </c>
    </row>
    <row r="153" spans="1:65" s="2" customFormat="1" ht="21.75" customHeight="1">
      <c r="A153" s="33"/>
      <c r="B153" s="141"/>
      <c r="C153" s="175" t="s">
        <v>169</v>
      </c>
      <c r="D153" s="175" t="s">
        <v>136</v>
      </c>
      <c r="E153" s="176" t="s">
        <v>170</v>
      </c>
      <c r="F153" s="177" t="s">
        <v>171</v>
      </c>
      <c r="G153" s="178" t="s">
        <v>172</v>
      </c>
      <c r="H153" s="179">
        <v>105</v>
      </c>
      <c r="I153" s="180"/>
      <c r="J153" s="181">
        <f>ROUND(I153*H153,2)</f>
        <v>0</v>
      </c>
      <c r="K153" s="177" t="s">
        <v>140</v>
      </c>
      <c r="L153" s="34"/>
      <c r="M153" s="182" t="s">
        <v>1</v>
      </c>
      <c r="N153" s="183" t="s">
        <v>39</v>
      </c>
      <c r="O153" s="59"/>
      <c r="P153" s="184">
        <f>O153*H153</f>
        <v>0</v>
      </c>
      <c r="Q153" s="184">
        <v>4.6999999999999999E-4</v>
      </c>
      <c r="R153" s="184">
        <f>Q153*H153</f>
        <v>4.9349999999999998E-2</v>
      </c>
      <c r="S153" s="184">
        <v>0</v>
      </c>
      <c r="T153" s="185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6" t="s">
        <v>141</v>
      </c>
      <c r="AT153" s="186" t="s">
        <v>136</v>
      </c>
      <c r="AU153" s="186" t="s">
        <v>83</v>
      </c>
      <c r="AY153" s="18" t="s">
        <v>133</v>
      </c>
      <c r="BE153" s="187">
        <f>IF(N153="základní",J153,0)</f>
        <v>0</v>
      </c>
      <c r="BF153" s="187">
        <f>IF(N153="snížená",J153,0)</f>
        <v>0</v>
      </c>
      <c r="BG153" s="187">
        <f>IF(N153="zákl. přenesená",J153,0)</f>
        <v>0</v>
      </c>
      <c r="BH153" s="187">
        <f>IF(N153="sníž. přenesená",J153,0)</f>
        <v>0</v>
      </c>
      <c r="BI153" s="187">
        <f>IF(N153="nulová",J153,0)</f>
        <v>0</v>
      </c>
      <c r="BJ153" s="18" t="s">
        <v>79</v>
      </c>
      <c r="BK153" s="187">
        <f>ROUND(I153*H153,2)</f>
        <v>0</v>
      </c>
      <c r="BL153" s="18" t="s">
        <v>141</v>
      </c>
      <c r="BM153" s="186" t="s">
        <v>173</v>
      </c>
    </row>
    <row r="154" spans="1:65" s="12" customFormat="1" ht="22.9" customHeight="1">
      <c r="B154" s="162"/>
      <c r="D154" s="163" t="s">
        <v>73</v>
      </c>
      <c r="E154" s="173" t="s">
        <v>79</v>
      </c>
      <c r="F154" s="173" t="s">
        <v>174</v>
      </c>
      <c r="I154" s="165"/>
      <c r="J154" s="174">
        <f>BK154</f>
        <v>0</v>
      </c>
      <c r="L154" s="162"/>
      <c r="M154" s="167"/>
      <c r="N154" s="168"/>
      <c r="O154" s="168"/>
      <c r="P154" s="169">
        <f>SUM(P155:P218)</f>
        <v>0</v>
      </c>
      <c r="Q154" s="168"/>
      <c r="R154" s="169">
        <f>SUM(R155:R218)</f>
        <v>0.15045</v>
      </c>
      <c r="S154" s="168"/>
      <c r="T154" s="170">
        <f>SUM(T155:T218)</f>
        <v>49.024999999999999</v>
      </c>
      <c r="AR154" s="163" t="s">
        <v>79</v>
      </c>
      <c r="AT154" s="171" t="s">
        <v>73</v>
      </c>
      <c r="AU154" s="171" t="s">
        <v>79</v>
      </c>
      <c r="AY154" s="163" t="s">
        <v>133</v>
      </c>
      <c r="BK154" s="172">
        <f>SUM(BK155:BK218)</f>
        <v>0</v>
      </c>
    </row>
    <row r="155" spans="1:65" s="2" customFormat="1" ht="44.25" customHeight="1">
      <c r="A155" s="33"/>
      <c r="B155" s="141"/>
      <c r="C155" s="175" t="s">
        <v>157</v>
      </c>
      <c r="D155" s="175" t="s">
        <v>136</v>
      </c>
      <c r="E155" s="176" t="s">
        <v>175</v>
      </c>
      <c r="F155" s="177" t="s">
        <v>176</v>
      </c>
      <c r="G155" s="178" t="s">
        <v>172</v>
      </c>
      <c r="H155" s="179">
        <v>20</v>
      </c>
      <c r="I155" s="180"/>
      <c r="J155" s="181">
        <f>ROUND(I155*H155,2)</f>
        <v>0</v>
      </c>
      <c r="K155" s="177" t="s">
        <v>140</v>
      </c>
      <c r="L155" s="34"/>
      <c r="M155" s="182" t="s">
        <v>1</v>
      </c>
      <c r="N155" s="183" t="s">
        <v>39</v>
      </c>
      <c r="O155" s="59"/>
      <c r="P155" s="184">
        <f>O155*H155</f>
        <v>0</v>
      </c>
      <c r="Q155" s="184">
        <v>0</v>
      </c>
      <c r="R155" s="184">
        <f>Q155*H155</f>
        <v>0</v>
      </c>
      <c r="S155" s="184">
        <v>0</v>
      </c>
      <c r="T155" s="185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6" t="s">
        <v>141</v>
      </c>
      <c r="AT155" s="186" t="s">
        <v>136</v>
      </c>
      <c r="AU155" s="186" t="s">
        <v>83</v>
      </c>
      <c r="AY155" s="18" t="s">
        <v>133</v>
      </c>
      <c r="BE155" s="187">
        <f>IF(N155="základní",J155,0)</f>
        <v>0</v>
      </c>
      <c r="BF155" s="187">
        <f>IF(N155="snížená",J155,0)</f>
        <v>0</v>
      </c>
      <c r="BG155" s="187">
        <f>IF(N155="zákl. přenesená",J155,0)</f>
        <v>0</v>
      </c>
      <c r="BH155" s="187">
        <f>IF(N155="sníž. přenesená",J155,0)</f>
        <v>0</v>
      </c>
      <c r="BI155" s="187">
        <f>IF(N155="nulová",J155,0)</f>
        <v>0</v>
      </c>
      <c r="BJ155" s="18" t="s">
        <v>79</v>
      </c>
      <c r="BK155" s="187">
        <f>ROUND(I155*H155,2)</f>
        <v>0</v>
      </c>
      <c r="BL155" s="18" t="s">
        <v>141</v>
      </c>
      <c r="BM155" s="186" t="s">
        <v>177</v>
      </c>
    </row>
    <row r="156" spans="1:65" s="2" customFormat="1" ht="55.5" customHeight="1">
      <c r="A156" s="33"/>
      <c r="B156" s="141"/>
      <c r="C156" s="175" t="s">
        <v>178</v>
      </c>
      <c r="D156" s="175" t="s">
        <v>136</v>
      </c>
      <c r="E156" s="176" t="s">
        <v>179</v>
      </c>
      <c r="F156" s="177" t="s">
        <v>180</v>
      </c>
      <c r="G156" s="178" t="s">
        <v>172</v>
      </c>
      <c r="H156" s="179">
        <v>19</v>
      </c>
      <c r="I156" s="180"/>
      <c r="J156" s="181">
        <f>ROUND(I156*H156,2)</f>
        <v>0</v>
      </c>
      <c r="K156" s="177" t="s">
        <v>140</v>
      </c>
      <c r="L156" s="34"/>
      <c r="M156" s="182" t="s">
        <v>1</v>
      </c>
      <c r="N156" s="183" t="s">
        <v>39</v>
      </c>
      <c r="O156" s="59"/>
      <c r="P156" s="184">
        <f>O156*H156</f>
        <v>0</v>
      </c>
      <c r="Q156" s="184">
        <v>0</v>
      </c>
      <c r="R156" s="184">
        <f>Q156*H156</f>
        <v>0</v>
      </c>
      <c r="S156" s="184">
        <v>0.26</v>
      </c>
      <c r="T156" s="185">
        <f>S156*H156</f>
        <v>4.9400000000000004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6" t="s">
        <v>141</v>
      </c>
      <c r="AT156" s="186" t="s">
        <v>136</v>
      </c>
      <c r="AU156" s="186" t="s">
        <v>83</v>
      </c>
      <c r="AY156" s="18" t="s">
        <v>133</v>
      </c>
      <c r="BE156" s="187">
        <f>IF(N156="základní",J156,0)</f>
        <v>0</v>
      </c>
      <c r="BF156" s="187">
        <f>IF(N156="snížená",J156,0)</f>
        <v>0</v>
      </c>
      <c r="BG156" s="187">
        <f>IF(N156="zákl. přenesená",J156,0)</f>
        <v>0</v>
      </c>
      <c r="BH156" s="187">
        <f>IF(N156="sníž. přenesená",J156,0)</f>
        <v>0</v>
      </c>
      <c r="BI156" s="187">
        <f>IF(N156="nulová",J156,0)</f>
        <v>0</v>
      </c>
      <c r="BJ156" s="18" t="s">
        <v>79</v>
      </c>
      <c r="BK156" s="187">
        <f>ROUND(I156*H156,2)</f>
        <v>0</v>
      </c>
      <c r="BL156" s="18" t="s">
        <v>141</v>
      </c>
      <c r="BM156" s="186" t="s">
        <v>181</v>
      </c>
    </row>
    <row r="157" spans="1:65" s="2" customFormat="1" ht="55.5" customHeight="1">
      <c r="A157" s="33"/>
      <c r="B157" s="141"/>
      <c r="C157" s="175" t="s">
        <v>182</v>
      </c>
      <c r="D157" s="175" t="s">
        <v>136</v>
      </c>
      <c r="E157" s="176" t="s">
        <v>183</v>
      </c>
      <c r="F157" s="177" t="s">
        <v>184</v>
      </c>
      <c r="G157" s="178" t="s">
        <v>172</v>
      </c>
      <c r="H157" s="179">
        <v>69</v>
      </c>
      <c r="I157" s="180"/>
      <c r="J157" s="181">
        <f>ROUND(I157*H157,2)</f>
        <v>0</v>
      </c>
      <c r="K157" s="177" t="s">
        <v>140</v>
      </c>
      <c r="L157" s="34"/>
      <c r="M157" s="182" t="s">
        <v>1</v>
      </c>
      <c r="N157" s="183" t="s">
        <v>39</v>
      </c>
      <c r="O157" s="59"/>
      <c r="P157" s="184">
        <f>O157*H157</f>
        <v>0</v>
      </c>
      <c r="Q157" s="184">
        <v>0</v>
      </c>
      <c r="R157" s="184">
        <f>Q157*H157</f>
        <v>0</v>
      </c>
      <c r="S157" s="184">
        <v>0.28999999999999998</v>
      </c>
      <c r="T157" s="185">
        <f>S157*H157</f>
        <v>20.009999999999998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6" t="s">
        <v>141</v>
      </c>
      <c r="AT157" s="186" t="s">
        <v>136</v>
      </c>
      <c r="AU157" s="186" t="s">
        <v>83</v>
      </c>
      <c r="AY157" s="18" t="s">
        <v>133</v>
      </c>
      <c r="BE157" s="187">
        <f>IF(N157="základní",J157,0)</f>
        <v>0</v>
      </c>
      <c r="BF157" s="187">
        <f>IF(N157="snížená",J157,0)</f>
        <v>0</v>
      </c>
      <c r="BG157" s="187">
        <f>IF(N157="zákl. přenesená",J157,0)</f>
        <v>0</v>
      </c>
      <c r="BH157" s="187">
        <f>IF(N157="sníž. přenesená",J157,0)</f>
        <v>0</v>
      </c>
      <c r="BI157" s="187">
        <f>IF(N157="nulová",J157,0)</f>
        <v>0</v>
      </c>
      <c r="BJ157" s="18" t="s">
        <v>79</v>
      </c>
      <c r="BK157" s="187">
        <f>ROUND(I157*H157,2)</f>
        <v>0</v>
      </c>
      <c r="BL157" s="18" t="s">
        <v>141</v>
      </c>
      <c r="BM157" s="186" t="s">
        <v>185</v>
      </c>
    </row>
    <row r="158" spans="1:65" s="15" customFormat="1">
      <c r="B158" s="215"/>
      <c r="D158" s="189" t="s">
        <v>143</v>
      </c>
      <c r="E158" s="216" t="s">
        <v>1</v>
      </c>
      <c r="F158" s="217" t="s">
        <v>186</v>
      </c>
      <c r="H158" s="216" t="s">
        <v>1</v>
      </c>
      <c r="I158" s="218"/>
      <c r="L158" s="215"/>
      <c r="M158" s="219"/>
      <c r="N158" s="220"/>
      <c r="O158" s="220"/>
      <c r="P158" s="220"/>
      <c r="Q158" s="220"/>
      <c r="R158" s="220"/>
      <c r="S158" s="220"/>
      <c r="T158" s="221"/>
      <c r="AT158" s="216" t="s">
        <v>143</v>
      </c>
      <c r="AU158" s="216" t="s">
        <v>83</v>
      </c>
      <c r="AV158" s="15" t="s">
        <v>79</v>
      </c>
      <c r="AW158" s="15" t="s">
        <v>30</v>
      </c>
      <c r="AX158" s="15" t="s">
        <v>74</v>
      </c>
      <c r="AY158" s="216" t="s">
        <v>133</v>
      </c>
    </row>
    <row r="159" spans="1:65" s="13" customFormat="1">
      <c r="B159" s="188"/>
      <c r="D159" s="189" t="s">
        <v>143</v>
      </c>
      <c r="E159" s="190" t="s">
        <v>1</v>
      </c>
      <c r="F159" s="191" t="s">
        <v>187</v>
      </c>
      <c r="H159" s="192">
        <v>19</v>
      </c>
      <c r="I159" s="193"/>
      <c r="L159" s="188"/>
      <c r="M159" s="194"/>
      <c r="N159" s="195"/>
      <c r="O159" s="195"/>
      <c r="P159" s="195"/>
      <c r="Q159" s="195"/>
      <c r="R159" s="195"/>
      <c r="S159" s="195"/>
      <c r="T159" s="196"/>
      <c r="AT159" s="190" t="s">
        <v>143</v>
      </c>
      <c r="AU159" s="190" t="s">
        <v>83</v>
      </c>
      <c r="AV159" s="13" t="s">
        <v>83</v>
      </c>
      <c r="AW159" s="13" t="s">
        <v>30</v>
      </c>
      <c r="AX159" s="13" t="s">
        <v>74</v>
      </c>
      <c r="AY159" s="190" t="s">
        <v>133</v>
      </c>
    </row>
    <row r="160" spans="1:65" s="15" customFormat="1">
      <c r="B160" s="215"/>
      <c r="D160" s="189" t="s">
        <v>143</v>
      </c>
      <c r="E160" s="216" t="s">
        <v>1</v>
      </c>
      <c r="F160" s="217" t="s">
        <v>188</v>
      </c>
      <c r="H160" s="216" t="s">
        <v>1</v>
      </c>
      <c r="I160" s="218"/>
      <c r="L160" s="215"/>
      <c r="M160" s="219"/>
      <c r="N160" s="220"/>
      <c r="O160" s="220"/>
      <c r="P160" s="220"/>
      <c r="Q160" s="220"/>
      <c r="R160" s="220"/>
      <c r="S160" s="220"/>
      <c r="T160" s="221"/>
      <c r="AT160" s="216" t="s">
        <v>143</v>
      </c>
      <c r="AU160" s="216" t="s">
        <v>83</v>
      </c>
      <c r="AV160" s="15" t="s">
        <v>79</v>
      </c>
      <c r="AW160" s="15" t="s">
        <v>30</v>
      </c>
      <c r="AX160" s="15" t="s">
        <v>74</v>
      </c>
      <c r="AY160" s="216" t="s">
        <v>133</v>
      </c>
    </row>
    <row r="161" spans="1:65" s="13" customFormat="1">
      <c r="B161" s="188"/>
      <c r="D161" s="189" t="s">
        <v>143</v>
      </c>
      <c r="E161" s="190" t="s">
        <v>1</v>
      </c>
      <c r="F161" s="191" t="s">
        <v>189</v>
      </c>
      <c r="H161" s="192">
        <v>50</v>
      </c>
      <c r="I161" s="193"/>
      <c r="L161" s="188"/>
      <c r="M161" s="194"/>
      <c r="N161" s="195"/>
      <c r="O161" s="195"/>
      <c r="P161" s="195"/>
      <c r="Q161" s="195"/>
      <c r="R161" s="195"/>
      <c r="S161" s="195"/>
      <c r="T161" s="196"/>
      <c r="AT161" s="190" t="s">
        <v>143</v>
      </c>
      <c r="AU161" s="190" t="s">
        <v>83</v>
      </c>
      <c r="AV161" s="13" t="s">
        <v>83</v>
      </c>
      <c r="AW161" s="13" t="s">
        <v>30</v>
      </c>
      <c r="AX161" s="13" t="s">
        <v>74</v>
      </c>
      <c r="AY161" s="190" t="s">
        <v>133</v>
      </c>
    </row>
    <row r="162" spans="1:65" s="14" customFormat="1">
      <c r="B162" s="197"/>
      <c r="D162" s="189" t="s">
        <v>143</v>
      </c>
      <c r="E162" s="198" t="s">
        <v>1</v>
      </c>
      <c r="F162" s="199" t="s">
        <v>145</v>
      </c>
      <c r="H162" s="200">
        <v>69</v>
      </c>
      <c r="I162" s="201"/>
      <c r="L162" s="197"/>
      <c r="M162" s="202"/>
      <c r="N162" s="203"/>
      <c r="O162" s="203"/>
      <c r="P162" s="203"/>
      <c r="Q162" s="203"/>
      <c r="R162" s="203"/>
      <c r="S162" s="203"/>
      <c r="T162" s="204"/>
      <c r="AT162" s="198" t="s">
        <v>143</v>
      </c>
      <c r="AU162" s="198" t="s">
        <v>83</v>
      </c>
      <c r="AV162" s="14" t="s">
        <v>141</v>
      </c>
      <c r="AW162" s="14" t="s">
        <v>30</v>
      </c>
      <c r="AX162" s="14" t="s">
        <v>79</v>
      </c>
      <c r="AY162" s="198" t="s">
        <v>133</v>
      </c>
    </row>
    <row r="163" spans="1:65" s="2" customFormat="1" ht="44.25" customHeight="1">
      <c r="A163" s="33"/>
      <c r="B163" s="141"/>
      <c r="C163" s="175" t="s">
        <v>190</v>
      </c>
      <c r="D163" s="175" t="s">
        <v>136</v>
      </c>
      <c r="E163" s="176" t="s">
        <v>191</v>
      </c>
      <c r="F163" s="177" t="s">
        <v>192</v>
      </c>
      <c r="G163" s="178" t="s">
        <v>172</v>
      </c>
      <c r="H163" s="179">
        <v>50</v>
      </c>
      <c r="I163" s="180"/>
      <c r="J163" s="181">
        <f>ROUND(I163*H163,2)</f>
        <v>0</v>
      </c>
      <c r="K163" s="177" t="s">
        <v>140</v>
      </c>
      <c r="L163" s="34"/>
      <c r="M163" s="182" t="s">
        <v>1</v>
      </c>
      <c r="N163" s="183" t="s">
        <v>39</v>
      </c>
      <c r="O163" s="59"/>
      <c r="P163" s="184">
        <f>O163*H163</f>
        <v>0</v>
      </c>
      <c r="Q163" s="184">
        <v>0</v>
      </c>
      <c r="R163" s="184">
        <f>Q163*H163</f>
        <v>0</v>
      </c>
      <c r="S163" s="184">
        <v>0.24</v>
      </c>
      <c r="T163" s="185">
        <f>S163*H163</f>
        <v>12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6" t="s">
        <v>141</v>
      </c>
      <c r="AT163" s="186" t="s">
        <v>136</v>
      </c>
      <c r="AU163" s="186" t="s">
        <v>83</v>
      </c>
      <c r="AY163" s="18" t="s">
        <v>133</v>
      </c>
      <c r="BE163" s="187">
        <f>IF(N163="základní",J163,0)</f>
        <v>0</v>
      </c>
      <c r="BF163" s="187">
        <f>IF(N163="snížená",J163,0)</f>
        <v>0</v>
      </c>
      <c r="BG163" s="187">
        <f>IF(N163="zákl. přenesená",J163,0)</f>
        <v>0</v>
      </c>
      <c r="BH163" s="187">
        <f>IF(N163="sníž. přenesená",J163,0)</f>
        <v>0</v>
      </c>
      <c r="BI163" s="187">
        <f>IF(N163="nulová",J163,0)</f>
        <v>0</v>
      </c>
      <c r="BJ163" s="18" t="s">
        <v>79</v>
      </c>
      <c r="BK163" s="187">
        <f>ROUND(I163*H163,2)</f>
        <v>0</v>
      </c>
      <c r="BL163" s="18" t="s">
        <v>141</v>
      </c>
      <c r="BM163" s="186" t="s">
        <v>193</v>
      </c>
    </row>
    <row r="164" spans="1:65" s="15" customFormat="1">
      <c r="B164" s="215"/>
      <c r="D164" s="189" t="s">
        <v>143</v>
      </c>
      <c r="E164" s="216" t="s">
        <v>1</v>
      </c>
      <c r="F164" s="217" t="s">
        <v>188</v>
      </c>
      <c r="H164" s="216" t="s">
        <v>1</v>
      </c>
      <c r="I164" s="218"/>
      <c r="L164" s="215"/>
      <c r="M164" s="219"/>
      <c r="N164" s="220"/>
      <c r="O164" s="220"/>
      <c r="P164" s="220"/>
      <c r="Q164" s="220"/>
      <c r="R164" s="220"/>
      <c r="S164" s="220"/>
      <c r="T164" s="221"/>
      <c r="AT164" s="216" t="s">
        <v>143</v>
      </c>
      <c r="AU164" s="216" t="s">
        <v>83</v>
      </c>
      <c r="AV164" s="15" t="s">
        <v>79</v>
      </c>
      <c r="AW164" s="15" t="s">
        <v>30</v>
      </c>
      <c r="AX164" s="15" t="s">
        <v>74</v>
      </c>
      <c r="AY164" s="216" t="s">
        <v>133</v>
      </c>
    </row>
    <row r="165" spans="1:65" s="13" customFormat="1">
      <c r="B165" s="188"/>
      <c r="D165" s="189" t="s">
        <v>143</v>
      </c>
      <c r="E165" s="190" t="s">
        <v>1</v>
      </c>
      <c r="F165" s="191" t="s">
        <v>189</v>
      </c>
      <c r="H165" s="192">
        <v>50</v>
      </c>
      <c r="I165" s="193"/>
      <c r="L165" s="188"/>
      <c r="M165" s="194"/>
      <c r="N165" s="195"/>
      <c r="O165" s="195"/>
      <c r="P165" s="195"/>
      <c r="Q165" s="195"/>
      <c r="R165" s="195"/>
      <c r="S165" s="195"/>
      <c r="T165" s="196"/>
      <c r="AT165" s="190" t="s">
        <v>143</v>
      </c>
      <c r="AU165" s="190" t="s">
        <v>83</v>
      </c>
      <c r="AV165" s="13" t="s">
        <v>83</v>
      </c>
      <c r="AW165" s="13" t="s">
        <v>30</v>
      </c>
      <c r="AX165" s="13" t="s">
        <v>74</v>
      </c>
      <c r="AY165" s="190" t="s">
        <v>133</v>
      </c>
    </row>
    <row r="166" spans="1:65" s="14" customFormat="1">
      <c r="B166" s="197"/>
      <c r="D166" s="189" t="s">
        <v>143</v>
      </c>
      <c r="E166" s="198" t="s">
        <v>1</v>
      </c>
      <c r="F166" s="199" t="s">
        <v>145</v>
      </c>
      <c r="H166" s="200">
        <v>50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198" t="s">
        <v>143</v>
      </c>
      <c r="AU166" s="198" t="s">
        <v>83</v>
      </c>
      <c r="AV166" s="14" t="s">
        <v>141</v>
      </c>
      <c r="AW166" s="14" t="s">
        <v>30</v>
      </c>
      <c r="AX166" s="14" t="s">
        <v>79</v>
      </c>
      <c r="AY166" s="198" t="s">
        <v>133</v>
      </c>
    </row>
    <row r="167" spans="1:65" s="2" customFormat="1" ht="44.25" customHeight="1">
      <c r="A167" s="33"/>
      <c r="B167" s="141"/>
      <c r="C167" s="175" t="s">
        <v>194</v>
      </c>
      <c r="D167" s="175" t="s">
        <v>136</v>
      </c>
      <c r="E167" s="176" t="s">
        <v>195</v>
      </c>
      <c r="F167" s="177" t="s">
        <v>196</v>
      </c>
      <c r="G167" s="178" t="s">
        <v>172</v>
      </c>
      <c r="H167" s="179">
        <v>50</v>
      </c>
      <c r="I167" s="180"/>
      <c r="J167" s="181">
        <f>ROUND(I167*H167,2)</f>
        <v>0</v>
      </c>
      <c r="K167" s="177" t="s">
        <v>140</v>
      </c>
      <c r="L167" s="34"/>
      <c r="M167" s="182" t="s">
        <v>1</v>
      </c>
      <c r="N167" s="183" t="s">
        <v>39</v>
      </c>
      <c r="O167" s="59"/>
      <c r="P167" s="184">
        <f>O167*H167</f>
        <v>0</v>
      </c>
      <c r="Q167" s="184">
        <v>0</v>
      </c>
      <c r="R167" s="184">
        <f>Q167*H167</f>
        <v>0</v>
      </c>
      <c r="S167" s="184">
        <v>9.8000000000000004E-2</v>
      </c>
      <c r="T167" s="185">
        <f>S167*H167</f>
        <v>4.9000000000000004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6" t="s">
        <v>141</v>
      </c>
      <c r="AT167" s="186" t="s">
        <v>136</v>
      </c>
      <c r="AU167" s="186" t="s">
        <v>83</v>
      </c>
      <c r="AY167" s="18" t="s">
        <v>133</v>
      </c>
      <c r="BE167" s="187">
        <f>IF(N167="základní",J167,0)</f>
        <v>0</v>
      </c>
      <c r="BF167" s="187">
        <f>IF(N167="snížená",J167,0)</f>
        <v>0</v>
      </c>
      <c r="BG167" s="187">
        <f>IF(N167="zákl. přenesená",J167,0)</f>
        <v>0</v>
      </c>
      <c r="BH167" s="187">
        <f>IF(N167="sníž. přenesená",J167,0)</f>
        <v>0</v>
      </c>
      <c r="BI167" s="187">
        <f>IF(N167="nulová",J167,0)</f>
        <v>0</v>
      </c>
      <c r="BJ167" s="18" t="s">
        <v>79</v>
      </c>
      <c r="BK167" s="187">
        <f>ROUND(I167*H167,2)</f>
        <v>0</v>
      </c>
      <c r="BL167" s="18" t="s">
        <v>141</v>
      </c>
      <c r="BM167" s="186" t="s">
        <v>197</v>
      </c>
    </row>
    <row r="168" spans="1:65" s="15" customFormat="1">
      <c r="B168" s="215"/>
      <c r="D168" s="189" t="s">
        <v>143</v>
      </c>
      <c r="E168" s="216" t="s">
        <v>1</v>
      </c>
      <c r="F168" s="217" t="s">
        <v>188</v>
      </c>
      <c r="H168" s="216" t="s">
        <v>1</v>
      </c>
      <c r="I168" s="218"/>
      <c r="L168" s="215"/>
      <c r="M168" s="219"/>
      <c r="N168" s="220"/>
      <c r="O168" s="220"/>
      <c r="P168" s="220"/>
      <c r="Q168" s="220"/>
      <c r="R168" s="220"/>
      <c r="S168" s="220"/>
      <c r="T168" s="221"/>
      <c r="AT168" s="216" t="s">
        <v>143</v>
      </c>
      <c r="AU168" s="216" t="s">
        <v>83</v>
      </c>
      <c r="AV168" s="15" t="s">
        <v>79</v>
      </c>
      <c r="AW168" s="15" t="s">
        <v>30</v>
      </c>
      <c r="AX168" s="15" t="s">
        <v>74</v>
      </c>
      <c r="AY168" s="216" t="s">
        <v>133</v>
      </c>
    </row>
    <row r="169" spans="1:65" s="13" customFormat="1">
      <c r="B169" s="188"/>
      <c r="D169" s="189" t="s">
        <v>143</v>
      </c>
      <c r="E169" s="190" t="s">
        <v>1</v>
      </c>
      <c r="F169" s="191" t="s">
        <v>189</v>
      </c>
      <c r="H169" s="192">
        <v>50</v>
      </c>
      <c r="I169" s="193"/>
      <c r="L169" s="188"/>
      <c r="M169" s="194"/>
      <c r="N169" s="195"/>
      <c r="O169" s="195"/>
      <c r="P169" s="195"/>
      <c r="Q169" s="195"/>
      <c r="R169" s="195"/>
      <c r="S169" s="195"/>
      <c r="T169" s="196"/>
      <c r="AT169" s="190" t="s">
        <v>143</v>
      </c>
      <c r="AU169" s="190" t="s">
        <v>83</v>
      </c>
      <c r="AV169" s="13" t="s">
        <v>83</v>
      </c>
      <c r="AW169" s="13" t="s">
        <v>30</v>
      </c>
      <c r="AX169" s="13" t="s">
        <v>74</v>
      </c>
      <c r="AY169" s="190" t="s">
        <v>133</v>
      </c>
    </row>
    <row r="170" spans="1:65" s="14" customFormat="1">
      <c r="B170" s="197"/>
      <c r="D170" s="189" t="s">
        <v>143</v>
      </c>
      <c r="E170" s="198" t="s">
        <v>1</v>
      </c>
      <c r="F170" s="199" t="s">
        <v>145</v>
      </c>
      <c r="H170" s="200">
        <v>50</v>
      </c>
      <c r="I170" s="201"/>
      <c r="L170" s="197"/>
      <c r="M170" s="202"/>
      <c r="N170" s="203"/>
      <c r="O170" s="203"/>
      <c r="P170" s="203"/>
      <c r="Q170" s="203"/>
      <c r="R170" s="203"/>
      <c r="S170" s="203"/>
      <c r="T170" s="204"/>
      <c r="AT170" s="198" t="s">
        <v>143</v>
      </c>
      <c r="AU170" s="198" t="s">
        <v>83</v>
      </c>
      <c r="AV170" s="14" t="s">
        <v>141</v>
      </c>
      <c r="AW170" s="14" t="s">
        <v>30</v>
      </c>
      <c r="AX170" s="14" t="s">
        <v>79</v>
      </c>
      <c r="AY170" s="198" t="s">
        <v>133</v>
      </c>
    </row>
    <row r="171" spans="1:65" s="2" customFormat="1" ht="44.25" customHeight="1">
      <c r="A171" s="33"/>
      <c r="B171" s="141"/>
      <c r="C171" s="175" t="s">
        <v>198</v>
      </c>
      <c r="D171" s="175" t="s">
        <v>136</v>
      </c>
      <c r="E171" s="176" t="s">
        <v>199</v>
      </c>
      <c r="F171" s="177" t="s">
        <v>200</v>
      </c>
      <c r="G171" s="178" t="s">
        <v>201</v>
      </c>
      <c r="H171" s="179">
        <v>35</v>
      </c>
      <c r="I171" s="180"/>
      <c r="J171" s="181">
        <f>ROUND(I171*H171,2)</f>
        <v>0</v>
      </c>
      <c r="K171" s="177" t="s">
        <v>140</v>
      </c>
      <c r="L171" s="34"/>
      <c r="M171" s="182" t="s">
        <v>1</v>
      </c>
      <c r="N171" s="183" t="s">
        <v>39</v>
      </c>
      <c r="O171" s="59"/>
      <c r="P171" s="184">
        <f>O171*H171</f>
        <v>0</v>
      </c>
      <c r="Q171" s="184">
        <v>0</v>
      </c>
      <c r="R171" s="184">
        <f>Q171*H171</f>
        <v>0</v>
      </c>
      <c r="S171" s="184">
        <v>0.20499999999999999</v>
      </c>
      <c r="T171" s="185">
        <f>S171*H171</f>
        <v>7.1749999999999998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6" t="s">
        <v>141</v>
      </c>
      <c r="AT171" s="186" t="s">
        <v>136</v>
      </c>
      <c r="AU171" s="186" t="s">
        <v>83</v>
      </c>
      <c r="AY171" s="18" t="s">
        <v>133</v>
      </c>
      <c r="BE171" s="187">
        <f>IF(N171="základní",J171,0)</f>
        <v>0</v>
      </c>
      <c r="BF171" s="187">
        <f>IF(N171="snížená",J171,0)</f>
        <v>0</v>
      </c>
      <c r="BG171" s="187">
        <f>IF(N171="zákl. přenesená",J171,0)</f>
        <v>0</v>
      </c>
      <c r="BH171" s="187">
        <f>IF(N171="sníž. přenesená",J171,0)</f>
        <v>0</v>
      </c>
      <c r="BI171" s="187">
        <f>IF(N171="nulová",J171,0)</f>
        <v>0</v>
      </c>
      <c r="BJ171" s="18" t="s">
        <v>79</v>
      </c>
      <c r="BK171" s="187">
        <f>ROUND(I171*H171,2)</f>
        <v>0</v>
      </c>
      <c r="BL171" s="18" t="s">
        <v>141</v>
      </c>
      <c r="BM171" s="186" t="s">
        <v>202</v>
      </c>
    </row>
    <row r="172" spans="1:65" s="2" customFormat="1" ht="21.75" customHeight="1">
      <c r="A172" s="33"/>
      <c r="B172" s="141"/>
      <c r="C172" s="175" t="s">
        <v>203</v>
      </c>
      <c r="D172" s="175" t="s">
        <v>136</v>
      </c>
      <c r="E172" s="176" t="s">
        <v>204</v>
      </c>
      <c r="F172" s="177" t="s">
        <v>205</v>
      </c>
      <c r="G172" s="178" t="s">
        <v>172</v>
      </c>
      <c r="H172" s="179">
        <v>4</v>
      </c>
      <c r="I172" s="180"/>
      <c r="J172" s="181">
        <f>ROUND(I172*H172,2)</f>
        <v>0</v>
      </c>
      <c r="K172" s="177" t="s">
        <v>140</v>
      </c>
      <c r="L172" s="34"/>
      <c r="M172" s="182" t="s">
        <v>1</v>
      </c>
      <c r="N172" s="183" t="s">
        <v>39</v>
      </c>
      <c r="O172" s="59"/>
      <c r="P172" s="184">
        <f>O172*H172</f>
        <v>0</v>
      </c>
      <c r="Q172" s="184">
        <v>0</v>
      </c>
      <c r="R172" s="184">
        <f>Q172*H172</f>
        <v>0</v>
      </c>
      <c r="S172" s="184">
        <v>0</v>
      </c>
      <c r="T172" s="185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6" t="s">
        <v>141</v>
      </c>
      <c r="AT172" s="186" t="s">
        <v>136</v>
      </c>
      <c r="AU172" s="186" t="s">
        <v>83</v>
      </c>
      <c r="AY172" s="18" t="s">
        <v>133</v>
      </c>
      <c r="BE172" s="187">
        <f>IF(N172="základní",J172,0)</f>
        <v>0</v>
      </c>
      <c r="BF172" s="187">
        <f>IF(N172="snížená",J172,0)</f>
        <v>0</v>
      </c>
      <c r="BG172" s="187">
        <f>IF(N172="zákl. přenesená",J172,0)</f>
        <v>0</v>
      </c>
      <c r="BH172" s="187">
        <f>IF(N172="sníž. přenesená",J172,0)</f>
        <v>0</v>
      </c>
      <c r="BI172" s="187">
        <f>IF(N172="nulová",J172,0)</f>
        <v>0</v>
      </c>
      <c r="BJ172" s="18" t="s">
        <v>79</v>
      </c>
      <c r="BK172" s="187">
        <f>ROUND(I172*H172,2)</f>
        <v>0</v>
      </c>
      <c r="BL172" s="18" t="s">
        <v>141</v>
      </c>
      <c r="BM172" s="186" t="s">
        <v>206</v>
      </c>
    </row>
    <row r="173" spans="1:65" s="13" customFormat="1">
      <c r="B173" s="188"/>
      <c r="D173" s="189" t="s">
        <v>143</v>
      </c>
      <c r="E173" s="190" t="s">
        <v>1</v>
      </c>
      <c r="F173" s="191" t="s">
        <v>207</v>
      </c>
      <c r="H173" s="192">
        <v>4</v>
      </c>
      <c r="I173" s="193"/>
      <c r="L173" s="188"/>
      <c r="M173" s="194"/>
      <c r="N173" s="195"/>
      <c r="O173" s="195"/>
      <c r="P173" s="195"/>
      <c r="Q173" s="195"/>
      <c r="R173" s="195"/>
      <c r="S173" s="195"/>
      <c r="T173" s="196"/>
      <c r="AT173" s="190" t="s">
        <v>143</v>
      </c>
      <c r="AU173" s="190" t="s">
        <v>83</v>
      </c>
      <c r="AV173" s="13" t="s">
        <v>83</v>
      </c>
      <c r="AW173" s="13" t="s">
        <v>30</v>
      </c>
      <c r="AX173" s="13" t="s">
        <v>74</v>
      </c>
      <c r="AY173" s="190" t="s">
        <v>133</v>
      </c>
    </row>
    <row r="174" spans="1:65" s="14" customFormat="1">
      <c r="B174" s="197"/>
      <c r="D174" s="189" t="s">
        <v>143</v>
      </c>
      <c r="E174" s="198" t="s">
        <v>1</v>
      </c>
      <c r="F174" s="199" t="s">
        <v>145</v>
      </c>
      <c r="H174" s="200">
        <v>4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198" t="s">
        <v>143</v>
      </c>
      <c r="AU174" s="198" t="s">
        <v>83</v>
      </c>
      <c r="AV174" s="14" t="s">
        <v>141</v>
      </c>
      <c r="AW174" s="14" t="s">
        <v>30</v>
      </c>
      <c r="AX174" s="14" t="s">
        <v>79</v>
      </c>
      <c r="AY174" s="198" t="s">
        <v>133</v>
      </c>
    </row>
    <row r="175" spans="1:65" s="2" customFormat="1" ht="21.75" customHeight="1">
      <c r="A175" s="33"/>
      <c r="B175" s="141"/>
      <c r="C175" s="175" t="s">
        <v>8</v>
      </c>
      <c r="D175" s="175" t="s">
        <v>136</v>
      </c>
      <c r="E175" s="176" t="s">
        <v>208</v>
      </c>
      <c r="F175" s="177" t="s">
        <v>209</v>
      </c>
      <c r="G175" s="178" t="s">
        <v>139</v>
      </c>
      <c r="H175" s="179">
        <v>4</v>
      </c>
      <c r="I175" s="180"/>
      <c r="J175" s="181">
        <f>ROUND(I175*H175,2)</f>
        <v>0</v>
      </c>
      <c r="K175" s="177" t="s">
        <v>140</v>
      </c>
      <c r="L175" s="34"/>
      <c r="M175" s="182" t="s">
        <v>1</v>
      </c>
      <c r="N175" s="183" t="s">
        <v>39</v>
      </c>
      <c r="O175" s="59"/>
      <c r="P175" s="184">
        <f>O175*H175</f>
        <v>0</v>
      </c>
      <c r="Q175" s="184">
        <v>0</v>
      </c>
      <c r="R175" s="184">
        <f>Q175*H175</f>
        <v>0</v>
      </c>
      <c r="S175" s="184">
        <v>0</v>
      </c>
      <c r="T175" s="185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6" t="s">
        <v>141</v>
      </c>
      <c r="AT175" s="186" t="s">
        <v>136</v>
      </c>
      <c r="AU175" s="186" t="s">
        <v>83</v>
      </c>
      <c r="AY175" s="18" t="s">
        <v>133</v>
      </c>
      <c r="BE175" s="187">
        <f>IF(N175="základní",J175,0)</f>
        <v>0</v>
      </c>
      <c r="BF175" s="187">
        <f>IF(N175="snížená",J175,0)</f>
        <v>0</v>
      </c>
      <c r="BG175" s="187">
        <f>IF(N175="zákl. přenesená",J175,0)</f>
        <v>0</v>
      </c>
      <c r="BH175" s="187">
        <f>IF(N175="sníž. přenesená",J175,0)</f>
        <v>0</v>
      </c>
      <c r="BI175" s="187">
        <f>IF(N175="nulová",J175,0)</f>
        <v>0</v>
      </c>
      <c r="BJ175" s="18" t="s">
        <v>79</v>
      </c>
      <c r="BK175" s="187">
        <f>ROUND(I175*H175,2)</f>
        <v>0</v>
      </c>
      <c r="BL175" s="18" t="s">
        <v>141</v>
      </c>
      <c r="BM175" s="186" t="s">
        <v>210</v>
      </c>
    </row>
    <row r="176" spans="1:65" s="15" customFormat="1">
      <c r="B176" s="215"/>
      <c r="D176" s="189" t="s">
        <v>143</v>
      </c>
      <c r="E176" s="216" t="s">
        <v>1</v>
      </c>
      <c r="F176" s="217" t="s">
        <v>211</v>
      </c>
      <c r="H176" s="216" t="s">
        <v>1</v>
      </c>
      <c r="I176" s="218"/>
      <c r="L176" s="215"/>
      <c r="M176" s="219"/>
      <c r="N176" s="220"/>
      <c r="O176" s="220"/>
      <c r="P176" s="220"/>
      <c r="Q176" s="220"/>
      <c r="R176" s="220"/>
      <c r="S176" s="220"/>
      <c r="T176" s="221"/>
      <c r="AT176" s="216" t="s">
        <v>143</v>
      </c>
      <c r="AU176" s="216" t="s">
        <v>83</v>
      </c>
      <c r="AV176" s="15" t="s">
        <v>79</v>
      </c>
      <c r="AW176" s="15" t="s">
        <v>30</v>
      </c>
      <c r="AX176" s="15" t="s">
        <v>74</v>
      </c>
      <c r="AY176" s="216" t="s">
        <v>133</v>
      </c>
    </row>
    <row r="177" spans="1:65" s="13" customFormat="1">
      <c r="B177" s="188"/>
      <c r="D177" s="189" t="s">
        <v>143</v>
      </c>
      <c r="E177" s="190" t="s">
        <v>1</v>
      </c>
      <c r="F177" s="191" t="s">
        <v>207</v>
      </c>
      <c r="H177" s="192">
        <v>4</v>
      </c>
      <c r="I177" s="193"/>
      <c r="L177" s="188"/>
      <c r="M177" s="194"/>
      <c r="N177" s="195"/>
      <c r="O177" s="195"/>
      <c r="P177" s="195"/>
      <c r="Q177" s="195"/>
      <c r="R177" s="195"/>
      <c r="S177" s="195"/>
      <c r="T177" s="196"/>
      <c r="AT177" s="190" t="s">
        <v>143</v>
      </c>
      <c r="AU177" s="190" t="s">
        <v>83</v>
      </c>
      <c r="AV177" s="13" t="s">
        <v>83</v>
      </c>
      <c r="AW177" s="13" t="s">
        <v>30</v>
      </c>
      <c r="AX177" s="13" t="s">
        <v>74</v>
      </c>
      <c r="AY177" s="190" t="s">
        <v>133</v>
      </c>
    </row>
    <row r="178" spans="1:65" s="14" customFormat="1">
      <c r="B178" s="197"/>
      <c r="D178" s="189" t="s">
        <v>143</v>
      </c>
      <c r="E178" s="198" t="s">
        <v>1</v>
      </c>
      <c r="F178" s="199" t="s">
        <v>145</v>
      </c>
      <c r="H178" s="200">
        <v>4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198" t="s">
        <v>143</v>
      </c>
      <c r="AU178" s="198" t="s">
        <v>83</v>
      </c>
      <c r="AV178" s="14" t="s">
        <v>141</v>
      </c>
      <c r="AW178" s="14" t="s">
        <v>30</v>
      </c>
      <c r="AX178" s="14" t="s">
        <v>79</v>
      </c>
      <c r="AY178" s="198" t="s">
        <v>133</v>
      </c>
    </row>
    <row r="179" spans="1:65" s="2" customFormat="1" ht="21.75" customHeight="1">
      <c r="A179" s="33"/>
      <c r="B179" s="141"/>
      <c r="C179" s="175" t="s">
        <v>212</v>
      </c>
      <c r="D179" s="175" t="s">
        <v>136</v>
      </c>
      <c r="E179" s="176" t="s">
        <v>213</v>
      </c>
      <c r="F179" s="177" t="s">
        <v>214</v>
      </c>
      <c r="G179" s="178" t="s">
        <v>139</v>
      </c>
      <c r="H179" s="179">
        <v>15</v>
      </c>
      <c r="I179" s="180"/>
      <c r="J179" s="181">
        <f>ROUND(I179*H179,2)</f>
        <v>0</v>
      </c>
      <c r="K179" s="177" t="s">
        <v>140</v>
      </c>
      <c r="L179" s="34"/>
      <c r="M179" s="182" t="s">
        <v>1</v>
      </c>
      <c r="N179" s="183" t="s">
        <v>39</v>
      </c>
      <c r="O179" s="59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6" t="s">
        <v>141</v>
      </c>
      <c r="AT179" s="186" t="s">
        <v>136</v>
      </c>
      <c r="AU179" s="186" t="s">
        <v>83</v>
      </c>
      <c r="AY179" s="18" t="s">
        <v>133</v>
      </c>
      <c r="BE179" s="187">
        <f>IF(N179="základní",J179,0)</f>
        <v>0</v>
      </c>
      <c r="BF179" s="187">
        <f>IF(N179="snížená",J179,0)</f>
        <v>0</v>
      </c>
      <c r="BG179" s="187">
        <f>IF(N179="zákl. přenesená",J179,0)</f>
        <v>0</v>
      </c>
      <c r="BH179" s="187">
        <f>IF(N179="sníž. přenesená",J179,0)</f>
        <v>0</v>
      </c>
      <c r="BI179" s="187">
        <f>IF(N179="nulová",J179,0)</f>
        <v>0</v>
      </c>
      <c r="BJ179" s="18" t="s">
        <v>79</v>
      </c>
      <c r="BK179" s="187">
        <f>ROUND(I179*H179,2)</f>
        <v>0</v>
      </c>
      <c r="BL179" s="18" t="s">
        <v>141</v>
      </c>
      <c r="BM179" s="186" t="s">
        <v>215</v>
      </c>
    </row>
    <row r="180" spans="1:65" s="2" customFormat="1" ht="33" customHeight="1">
      <c r="A180" s="33"/>
      <c r="B180" s="141"/>
      <c r="C180" s="175" t="s">
        <v>216</v>
      </c>
      <c r="D180" s="175" t="s">
        <v>136</v>
      </c>
      <c r="E180" s="176" t="s">
        <v>217</v>
      </c>
      <c r="F180" s="177" t="s">
        <v>218</v>
      </c>
      <c r="G180" s="178" t="s">
        <v>139</v>
      </c>
      <c r="H180" s="179">
        <v>29</v>
      </c>
      <c r="I180" s="180"/>
      <c r="J180" s="181">
        <f>ROUND(I180*H180,2)</f>
        <v>0</v>
      </c>
      <c r="K180" s="177" t="s">
        <v>140</v>
      </c>
      <c r="L180" s="34"/>
      <c r="M180" s="182" t="s">
        <v>1</v>
      </c>
      <c r="N180" s="183" t="s">
        <v>39</v>
      </c>
      <c r="O180" s="59"/>
      <c r="P180" s="184">
        <f>O180*H180</f>
        <v>0</v>
      </c>
      <c r="Q180" s="184">
        <v>0</v>
      </c>
      <c r="R180" s="184">
        <f>Q180*H180</f>
        <v>0</v>
      </c>
      <c r="S180" s="184">
        <v>0</v>
      </c>
      <c r="T180" s="185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6" t="s">
        <v>141</v>
      </c>
      <c r="AT180" s="186" t="s">
        <v>136</v>
      </c>
      <c r="AU180" s="186" t="s">
        <v>83</v>
      </c>
      <c r="AY180" s="18" t="s">
        <v>133</v>
      </c>
      <c r="BE180" s="187">
        <f>IF(N180="základní",J180,0)</f>
        <v>0</v>
      </c>
      <c r="BF180" s="187">
        <f>IF(N180="snížená",J180,0)</f>
        <v>0</v>
      </c>
      <c r="BG180" s="187">
        <f>IF(N180="zákl. přenesená",J180,0)</f>
        <v>0</v>
      </c>
      <c r="BH180" s="187">
        <f>IF(N180="sníž. přenesená",J180,0)</f>
        <v>0</v>
      </c>
      <c r="BI180" s="187">
        <f>IF(N180="nulová",J180,0)</f>
        <v>0</v>
      </c>
      <c r="BJ180" s="18" t="s">
        <v>79</v>
      </c>
      <c r="BK180" s="187">
        <f>ROUND(I180*H180,2)</f>
        <v>0</v>
      </c>
      <c r="BL180" s="18" t="s">
        <v>141</v>
      </c>
      <c r="BM180" s="186" t="s">
        <v>219</v>
      </c>
    </row>
    <row r="181" spans="1:65" s="15" customFormat="1">
      <c r="B181" s="215"/>
      <c r="D181" s="189" t="s">
        <v>143</v>
      </c>
      <c r="E181" s="216" t="s">
        <v>1</v>
      </c>
      <c r="F181" s="217" t="s">
        <v>220</v>
      </c>
      <c r="H181" s="216" t="s">
        <v>1</v>
      </c>
      <c r="I181" s="218"/>
      <c r="L181" s="215"/>
      <c r="M181" s="219"/>
      <c r="N181" s="220"/>
      <c r="O181" s="220"/>
      <c r="P181" s="220"/>
      <c r="Q181" s="220"/>
      <c r="R181" s="220"/>
      <c r="S181" s="220"/>
      <c r="T181" s="221"/>
      <c r="AT181" s="216" t="s">
        <v>143</v>
      </c>
      <c r="AU181" s="216" t="s">
        <v>83</v>
      </c>
      <c r="AV181" s="15" t="s">
        <v>79</v>
      </c>
      <c r="AW181" s="15" t="s">
        <v>30</v>
      </c>
      <c r="AX181" s="15" t="s">
        <v>74</v>
      </c>
      <c r="AY181" s="216" t="s">
        <v>133</v>
      </c>
    </row>
    <row r="182" spans="1:65" s="13" customFormat="1">
      <c r="B182" s="188"/>
      <c r="D182" s="189" t="s">
        <v>143</v>
      </c>
      <c r="E182" s="190" t="s">
        <v>1</v>
      </c>
      <c r="F182" s="191" t="s">
        <v>221</v>
      </c>
      <c r="H182" s="192">
        <v>4.8</v>
      </c>
      <c r="I182" s="193"/>
      <c r="L182" s="188"/>
      <c r="M182" s="194"/>
      <c r="N182" s="195"/>
      <c r="O182" s="195"/>
      <c r="P182" s="195"/>
      <c r="Q182" s="195"/>
      <c r="R182" s="195"/>
      <c r="S182" s="195"/>
      <c r="T182" s="196"/>
      <c r="AT182" s="190" t="s">
        <v>143</v>
      </c>
      <c r="AU182" s="190" t="s">
        <v>83</v>
      </c>
      <c r="AV182" s="13" t="s">
        <v>83</v>
      </c>
      <c r="AW182" s="13" t="s">
        <v>30</v>
      </c>
      <c r="AX182" s="13" t="s">
        <v>74</v>
      </c>
      <c r="AY182" s="190" t="s">
        <v>133</v>
      </c>
    </row>
    <row r="183" spans="1:65" s="15" customFormat="1">
      <c r="B183" s="215"/>
      <c r="D183" s="189" t="s">
        <v>143</v>
      </c>
      <c r="E183" s="216" t="s">
        <v>1</v>
      </c>
      <c r="F183" s="217" t="s">
        <v>222</v>
      </c>
      <c r="H183" s="216" t="s">
        <v>1</v>
      </c>
      <c r="I183" s="218"/>
      <c r="L183" s="215"/>
      <c r="M183" s="219"/>
      <c r="N183" s="220"/>
      <c r="O183" s="220"/>
      <c r="P183" s="220"/>
      <c r="Q183" s="220"/>
      <c r="R183" s="220"/>
      <c r="S183" s="220"/>
      <c r="T183" s="221"/>
      <c r="AT183" s="216" t="s">
        <v>143</v>
      </c>
      <c r="AU183" s="216" t="s">
        <v>83</v>
      </c>
      <c r="AV183" s="15" t="s">
        <v>79</v>
      </c>
      <c r="AW183" s="15" t="s">
        <v>30</v>
      </c>
      <c r="AX183" s="15" t="s">
        <v>74</v>
      </c>
      <c r="AY183" s="216" t="s">
        <v>133</v>
      </c>
    </row>
    <row r="184" spans="1:65" s="13" customFormat="1">
      <c r="B184" s="188"/>
      <c r="D184" s="189" t="s">
        <v>143</v>
      </c>
      <c r="E184" s="190" t="s">
        <v>1</v>
      </c>
      <c r="F184" s="191" t="s">
        <v>223</v>
      </c>
      <c r="H184" s="192">
        <v>5.76</v>
      </c>
      <c r="I184" s="193"/>
      <c r="L184" s="188"/>
      <c r="M184" s="194"/>
      <c r="N184" s="195"/>
      <c r="O184" s="195"/>
      <c r="P184" s="195"/>
      <c r="Q184" s="195"/>
      <c r="R184" s="195"/>
      <c r="S184" s="195"/>
      <c r="T184" s="196"/>
      <c r="AT184" s="190" t="s">
        <v>143</v>
      </c>
      <c r="AU184" s="190" t="s">
        <v>83</v>
      </c>
      <c r="AV184" s="13" t="s">
        <v>83</v>
      </c>
      <c r="AW184" s="13" t="s">
        <v>30</v>
      </c>
      <c r="AX184" s="13" t="s">
        <v>74</v>
      </c>
      <c r="AY184" s="190" t="s">
        <v>133</v>
      </c>
    </row>
    <row r="185" spans="1:65" s="13" customFormat="1">
      <c r="B185" s="188"/>
      <c r="D185" s="189" t="s">
        <v>143</v>
      </c>
      <c r="E185" s="190" t="s">
        <v>1</v>
      </c>
      <c r="F185" s="191" t="s">
        <v>224</v>
      </c>
      <c r="H185" s="192">
        <v>1.92</v>
      </c>
      <c r="I185" s="193"/>
      <c r="L185" s="188"/>
      <c r="M185" s="194"/>
      <c r="N185" s="195"/>
      <c r="O185" s="195"/>
      <c r="P185" s="195"/>
      <c r="Q185" s="195"/>
      <c r="R185" s="195"/>
      <c r="S185" s="195"/>
      <c r="T185" s="196"/>
      <c r="AT185" s="190" t="s">
        <v>143</v>
      </c>
      <c r="AU185" s="190" t="s">
        <v>83</v>
      </c>
      <c r="AV185" s="13" t="s">
        <v>83</v>
      </c>
      <c r="AW185" s="13" t="s">
        <v>30</v>
      </c>
      <c r="AX185" s="13" t="s">
        <v>74</v>
      </c>
      <c r="AY185" s="190" t="s">
        <v>133</v>
      </c>
    </row>
    <row r="186" spans="1:65" s="13" customFormat="1">
      <c r="B186" s="188"/>
      <c r="D186" s="189" t="s">
        <v>143</v>
      </c>
      <c r="E186" s="190" t="s">
        <v>1</v>
      </c>
      <c r="F186" s="191" t="s">
        <v>225</v>
      </c>
      <c r="H186" s="192">
        <v>9.52</v>
      </c>
      <c r="I186" s="193"/>
      <c r="L186" s="188"/>
      <c r="M186" s="194"/>
      <c r="N186" s="195"/>
      <c r="O186" s="195"/>
      <c r="P186" s="195"/>
      <c r="Q186" s="195"/>
      <c r="R186" s="195"/>
      <c r="S186" s="195"/>
      <c r="T186" s="196"/>
      <c r="AT186" s="190" t="s">
        <v>143</v>
      </c>
      <c r="AU186" s="190" t="s">
        <v>83</v>
      </c>
      <c r="AV186" s="13" t="s">
        <v>83</v>
      </c>
      <c r="AW186" s="13" t="s">
        <v>30</v>
      </c>
      <c r="AX186" s="13" t="s">
        <v>74</v>
      </c>
      <c r="AY186" s="190" t="s">
        <v>133</v>
      </c>
    </row>
    <row r="187" spans="1:65" s="15" customFormat="1">
      <c r="B187" s="215"/>
      <c r="D187" s="189" t="s">
        <v>143</v>
      </c>
      <c r="E187" s="216" t="s">
        <v>1</v>
      </c>
      <c r="F187" s="217" t="s">
        <v>226</v>
      </c>
      <c r="H187" s="216" t="s">
        <v>1</v>
      </c>
      <c r="I187" s="218"/>
      <c r="L187" s="215"/>
      <c r="M187" s="219"/>
      <c r="N187" s="220"/>
      <c r="O187" s="220"/>
      <c r="P187" s="220"/>
      <c r="Q187" s="220"/>
      <c r="R187" s="220"/>
      <c r="S187" s="220"/>
      <c r="T187" s="221"/>
      <c r="AT187" s="216" t="s">
        <v>143</v>
      </c>
      <c r="AU187" s="216" t="s">
        <v>83</v>
      </c>
      <c r="AV187" s="15" t="s">
        <v>79</v>
      </c>
      <c r="AW187" s="15" t="s">
        <v>30</v>
      </c>
      <c r="AX187" s="15" t="s">
        <v>74</v>
      </c>
      <c r="AY187" s="216" t="s">
        <v>133</v>
      </c>
    </row>
    <row r="188" spans="1:65" s="13" customFormat="1">
      <c r="B188" s="188"/>
      <c r="D188" s="189" t="s">
        <v>143</v>
      </c>
      <c r="E188" s="190" t="s">
        <v>1</v>
      </c>
      <c r="F188" s="191" t="s">
        <v>227</v>
      </c>
      <c r="H188" s="192">
        <v>7</v>
      </c>
      <c r="I188" s="193"/>
      <c r="L188" s="188"/>
      <c r="M188" s="194"/>
      <c r="N188" s="195"/>
      <c r="O188" s="195"/>
      <c r="P188" s="195"/>
      <c r="Q188" s="195"/>
      <c r="R188" s="195"/>
      <c r="S188" s="195"/>
      <c r="T188" s="196"/>
      <c r="AT188" s="190" t="s">
        <v>143</v>
      </c>
      <c r="AU188" s="190" t="s">
        <v>83</v>
      </c>
      <c r="AV188" s="13" t="s">
        <v>83</v>
      </c>
      <c r="AW188" s="13" t="s">
        <v>30</v>
      </c>
      <c r="AX188" s="13" t="s">
        <v>74</v>
      </c>
      <c r="AY188" s="190" t="s">
        <v>133</v>
      </c>
    </row>
    <row r="189" spans="1:65" s="14" customFormat="1">
      <c r="B189" s="197"/>
      <c r="D189" s="189" t="s">
        <v>143</v>
      </c>
      <c r="E189" s="198" t="s">
        <v>1</v>
      </c>
      <c r="F189" s="199" t="s">
        <v>145</v>
      </c>
      <c r="H189" s="200">
        <v>29</v>
      </c>
      <c r="I189" s="201"/>
      <c r="L189" s="197"/>
      <c r="M189" s="202"/>
      <c r="N189" s="203"/>
      <c r="O189" s="203"/>
      <c r="P189" s="203"/>
      <c r="Q189" s="203"/>
      <c r="R189" s="203"/>
      <c r="S189" s="203"/>
      <c r="T189" s="204"/>
      <c r="AT189" s="198" t="s">
        <v>143</v>
      </c>
      <c r="AU189" s="198" t="s">
        <v>83</v>
      </c>
      <c r="AV189" s="14" t="s">
        <v>141</v>
      </c>
      <c r="AW189" s="14" t="s">
        <v>30</v>
      </c>
      <c r="AX189" s="14" t="s">
        <v>79</v>
      </c>
      <c r="AY189" s="198" t="s">
        <v>133</v>
      </c>
    </row>
    <row r="190" spans="1:65" s="2" customFormat="1" ht="21.75" customHeight="1">
      <c r="A190" s="33"/>
      <c r="B190" s="141"/>
      <c r="C190" s="175" t="s">
        <v>228</v>
      </c>
      <c r="D190" s="175" t="s">
        <v>136</v>
      </c>
      <c r="E190" s="176" t="s">
        <v>229</v>
      </c>
      <c r="F190" s="177" t="s">
        <v>230</v>
      </c>
      <c r="G190" s="178" t="s">
        <v>172</v>
      </c>
      <c r="H190" s="179">
        <v>20</v>
      </c>
      <c r="I190" s="180"/>
      <c r="J190" s="181">
        <f>ROUND(I190*H190,2)</f>
        <v>0</v>
      </c>
      <c r="K190" s="177" t="s">
        <v>140</v>
      </c>
      <c r="L190" s="34"/>
      <c r="M190" s="182" t="s">
        <v>1</v>
      </c>
      <c r="N190" s="183" t="s">
        <v>39</v>
      </c>
      <c r="O190" s="59"/>
      <c r="P190" s="184">
        <f>O190*H190</f>
        <v>0</v>
      </c>
      <c r="Q190" s="184">
        <v>0</v>
      </c>
      <c r="R190" s="184">
        <f>Q190*H190</f>
        <v>0</v>
      </c>
      <c r="S190" s="184">
        <v>0</v>
      </c>
      <c r="T190" s="185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6" t="s">
        <v>141</v>
      </c>
      <c r="AT190" s="186" t="s">
        <v>136</v>
      </c>
      <c r="AU190" s="186" t="s">
        <v>83</v>
      </c>
      <c r="AY190" s="18" t="s">
        <v>133</v>
      </c>
      <c r="BE190" s="187">
        <f>IF(N190="základní",J190,0)</f>
        <v>0</v>
      </c>
      <c r="BF190" s="187">
        <f>IF(N190="snížená",J190,0)</f>
        <v>0</v>
      </c>
      <c r="BG190" s="187">
        <f>IF(N190="zákl. přenesená",J190,0)</f>
        <v>0</v>
      </c>
      <c r="BH190" s="187">
        <f>IF(N190="sníž. přenesená",J190,0)</f>
        <v>0</v>
      </c>
      <c r="BI190" s="187">
        <f>IF(N190="nulová",J190,0)</f>
        <v>0</v>
      </c>
      <c r="BJ190" s="18" t="s">
        <v>79</v>
      </c>
      <c r="BK190" s="187">
        <f>ROUND(I190*H190,2)</f>
        <v>0</v>
      </c>
      <c r="BL190" s="18" t="s">
        <v>141</v>
      </c>
      <c r="BM190" s="186" t="s">
        <v>231</v>
      </c>
    </row>
    <row r="191" spans="1:65" s="2" customFormat="1" ht="21.75" customHeight="1">
      <c r="A191" s="33"/>
      <c r="B191" s="141"/>
      <c r="C191" s="175" t="s">
        <v>232</v>
      </c>
      <c r="D191" s="175" t="s">
        <v>136</v>
      </c>
      <c r="E191" s="176" t="s">
        <v>233</v>
      </c>
      <c r="F191" s="177" t="s">
        <v>234</v>
      </c>
      <c r="G191" s="178" t="s">
        <v>172</v>
      </c>
      <c r="H191" s="179">
        <v>100</v>
      </c>
      <c r="I191" s="180"/>
      <c r="J191" s="181">
        <f>ROUND(I191*H191,2)</f>
        <v>0</v>
      </c>
      <c r="K191" s="177" t="s">
        <v>140</v>
      </c>
      <c r="L191" s="34"/>
      <c r="M191" s="182" t="s">
        <v>1</v>
      </c>
      <c r="N191" s="183" t="s">
        <v>39</v>
      </c>
      <c r="O191" s="59"/>
      <c r="P191" s="184">
        <f>O191*H191</f>
        <v>0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6" t="s">
        <v>141</v>
      </c>
      <c r="AT191" s="186" t="s">
        <v>136</v>
      </c>
      <c r="AU191" s="186" t="s">
        <v>83</v>
      </c>
      <c r="AY191" s="18" t="s">
        <v>133</v>
      </c>
      <c r="BE191" s="187">
        <f>IF(N191="základní",J191,0)</f>
        <v>0</v>
      </c>
      <c r="BF191" s="187">
        <f>IF(N191="snížená",J191,0)</f>
        <v>0</v>
      </c>
      <c r="BG191" s="187">
        <f>IF(N191="zákl. přenesená",J191,0)</f>
        <v>0</v>
      </c>
      <c r="BH191" s="187">
        <f>IF(N191="sníž. přenesená",J191,0)</f>
        <v>0</v>
      </c>
      <c r="BI191" s="187">
        <f>IF(N191="nulová",J191,0)</f>
        <v>0</v>
      </c>
      <c r="BJ191" s="18" t="s">
        <v>79</v>
      </c>
      <c r="BK191" s="187">
        <f>ROUND(I191*H191,2)</f>
        <v>0</v>
      </c>
      <c r="BL191" s="18" t="s">
        <v>141</v>
      </c>
      <c r="BM191" s="186" t="s">
        <v>235</v>
      </c>
    </row>
    <row r="192" spans="1:65" s="13" customFormat="1">
      <c r="B192" s="188"/>
      <c r="D192" s="189" t="s">
        <v>143</v>
      </c>
      <c r="E192" s="190" t="s">
        <v>1</v>
      </c>
      <c r="F192" s="191" t="s">
        <v>236</v>
      </c>
      <c r="H192" s="192">
        <v>100</v>
      </c>
      <c r="I192" s="193"/>
      <c r="L192" s="188"/>
      <c r="M192" s="194"/>
      <c r="N192" s="195"/>
      <c r="O192" s="195"/>
      <c r="P192" s="195"/>
      <c r="Q192" s="195"/>
      <c r="R192" s="195"/>
      <c r="S192" s="195"/>
      <c r="T192" s="196"/>
      <c r="AT192" s="190" t="s">
        <v>143</v>
      </c>
      <c r="AU192" s="190" t="s">
        <v>83</v>
      </c>
      <c r="AV192" s="13" t="s">
        <v>83</v>
      </c>
      <c r="AW192" s="13" t="s">
        <v>30</v>
      </c>
      <c r="AX192" s="13" t="s">
        <v>74</v>
      </c>
      <c r="AY192" s="190" t="s">
        <v>133</v>
      </c>
    </row>
    <row r="193" spans="1:65" s="14" customFormat="1">
      <c r="B193" s="197"/>
      <c r="D193" s="189" t="s">
        <v>143</v>
      </c>
      <c r="E193" s="198" t="s">
        <v>1</v>
      </c>
      <c r="F193" s="199" t="s">
        <v>145</v>
      </c>
      <c r="H193" s="200">
        <v>100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198" t="s">
        <v>143</v>
      </c>
      <c r="AU193" s="198" t="s">
        <v>83</v>
      </c>
      <c r="AV193" s="14" t="s">
        <v>141</v>
      </c>
      <c r="AW193" s="14" t="s">
        <v>30</v>
      </c>
      <c r="AX193" s="14" t="s">
        <v>79</v>
      </c>
      <c r="AY193" s="198" t="s">
        <v>133</v>
      </c>
    </row>
    <row r="194" spans="1:65" s="2" customFormat="1" ht="55.5" customHeight="1">
      <c r="A194" s="33"/>
      <c r="B194" s="141"/>
      <c r="C194" s="175" t="s">
        <v>237</v>
      </c>
      <c r="D194" s="175" t="s">
        <v>136</v>
      </c>
      <c r="E194" s="176" t="s">
        <v>238</v>
      </c>
      <c r="F194" s="177" t="s">
        <v>239</v>
      </c>
      <c r="G194" s="178" t="s">
        <v>139</v>
      </c>
      <c r="H194" s="179">
        <v>4</v>
      </c>
      <c r="I194" s="180"/>
      <c r="J194" s="181">
        <f>ROUND(I194*H194,2)</f>
        <v>0</v>
      </c>
      <c r="K194" s="177" t="s">
        <v>140</v>
      </c>
      <c r="L194" s="34"/>
      <c r="M194" s="182" t="s">
        <v>1</v>
      </c>
      <c r="N194" s="183" t="s">
        <v>39</v>
      </c>
      <c r="O194" s="59"/>
      <c r="P194" s="184">
        <f>O194*H194</f>
        <v>0</v>
      </c>
      <c r="Q194" s="184">
        <v>0</v>
      </c>
      <c r="R194" s="184">
        <f>Q194*H194</f>
        <v>0</v>
      </c>
      <c r="S194" s="184">
        <v>0</v>
      </c>
      <c r="T194" s="185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6" t="s">
        <v>141</v>
      </c>
      <c r="AT194" s="186" t="s">
        <v>136</v>
      </c>
      <c r="AU194" s="186" t="s">
        <v>83</v>
      </c>
      <c r="AY194" s="18" t="s">
        <v>133</v>
      </c>
      <c r="BE194" s="187">
        <f>IF(N194="základní",J194,0)</f>
        <v>0</v>
      </c>
      <c r="BF194" s="187">
        <f>IF(N194="snížená",J194,0)</f>
        <v>0</v>
      </c>
      <c r="BG194" s="187">
        <f>IF(N194="zákl. přenesená",J194,0)</f>
        <v>0</v>
      </c>
      <c r="BH194" s="187">
        <f>IF(N194="sníž. přenesená",J194,0)</f>
        <v>0</v>
      </c>
      <c r="BI194" s="187">
        <f>IF(N194="nulová",J194,0)</f>
        <v>0</v>
      </c>
      <c r="BJ194" s="18" t="s">
        <v>79</v>
      </c>
      <c r="BK194" s="187">
        <f>ROUND(I194*H194,2)</f>
        <v>0</v>
      </c>
      <c r="BL194" s="18" t="s">
        <v>141</v>
      </c>
      <c r="BM194" s="186" t="s">
        <v>240</v>
      </c>
    </row>
    <row r="195" spans="1:65" s="15" customFormat="1">
      <c r="B195" s="215"/>
      <c r="D195" s="189" t="s">
        <v>143</v>
      </c>
      <c r="E195" s="216" t="s">
        <v>1</v>
      </c>
      <c r="F195" s="217" t="s">
        <v>241</v>
      </c>
      <c r="H195" s="216" t="s">
        <v>1</v>
      </c>
      <c r="I195" s="218"/>
      <c r="L195" s="215"/>
      <c r="M195" s="219"/>
      <c r="N195" s="220"/>
      <c r="O195" s="220"/>
      <c r="P195" s="220"/>
      <c r="Q195" s="220"/>
      <c r="R195" s="220"/>
      <c r="S195" s="220"/>
      <c r="T195" s="221"/>
      <c r="AT195" s="216" t="s">
        <v>143</v>
      </c>
      <c r="AU195" s="216" t="s">
        <v>83</v>
      </c>
      <c r="AV195" s="15" t="s">
        <v>79</v>
      </c>
      <c r="AW195" s="15" t="s">
        <v>30</v>
      </c>
      <c r="AX195" s="15" t="s">
        <v>74</v>
      </c>
      <c r="AY195" s="216" t="s">
        <v>133</v>
      </c>
    </row>
    <row r="196" spans="1:65" s="13" customFormat="1">
      <c r="B196" s="188"/>
      <c r="D196" s="189" t="s">
        <v>143</v>
      </c>
      <c r="E196" s="190" t="s">
        <v>1</v>
      </c>
      <c r="F196" s="191" t="s">
        <v>242</v>
      </c>
      <c r="H196" s="192">
        <v>4</v>
      </c>
      <c r="I196" s="193"/>
      <c r="L196" s="188"/>
      <c r="M196" s="194"/>
      <c r="N196" s="195"/>
      <c r="O196" s="195"/>
      <c r="P196" s="195"/>
      <c r="Q196" s="195"/>
      <c r="R196" s="195"/>
      <c r="S196" s="195"/>
      <c r="T196" s="196"/>
      <c r="AT196" s="190" t="s">
        <v>143</v>
      </c>
      <c r="AU196" s="190" t="s">
        <v>83</v>
      </c>
      <c r="AV196" s="13" t="s">
        <v>83</v>
      </c>
      <c r="AW196" s="13" t="s">
        <v>30</v>
      </c>
      <c r="AX196" s="13" t="s">
        <v>74</v>
      </c>
      <c r="AY196" s="190" t="s">
        <v>133</v>
      </c>
    </row>
    <row r="197" spans="1:65" s="14" customFormat="1">
      <c r="B197" s="197"/>
      <c r="D197" s="189" t="s">
        <v>143</v>
      </c>
      <c r="E197" s="198" t="s">
        <v>1</v>
      </c>
      <c r="F197" s="199" t="s">
        <v>145</v>
      </c>
      <c r="H197" s="200">
        <v>4</v>
      </c>
      <c r="I197" s="201"/>
      <c r="L197" s="197"/>
      <c r="M197" s="202"/>
      <c r="N197" s="203"/>
      <c r="O197" s="203"/>
      <c r="P197" s="203"/>
      <c r="Q197" s="203"/>
      <c r="R197" s="203"/>
      <c r="S197" s="203"/>
      <c r="T197" s="204"/>
      <c r="AT197" s="198" t="s">
        <v>143</v>
      </c>
      <c r="AU197" s="198" t="s">
        <v>83</v>
      </c>
      <c r="AV197" s="14" t="s">
        <v>141</v>
      </c>
      <c r="AW197" s="14" t="s">
        <v>30</v>
      </c>
      <c r="AX197" s="14" t="s">
        <v>79</v>
      </c>
      <c r="AY197" s="198" t="s">
        <v>133</v>
      </c>
    </row>
    <row r="198" spans="1:65" s="2" customFormat="1" ht="55.5" customHeight="1">
      <c r="A198" s="33"/>
      <c r="B198" s="141"/>
      <c r="C198" s="175" t="s">
        <v>7</v>
      </c>
      <c r="D198" s="175" t="s">
        <v>136</v>
      </c>
      <c r="E198" s="176" t="s">
        <v>146</v>
      </c>
      <c r="F198" s="177" t="s">
        <v>147</v>
      </c>
      <c r="G198" s="178" t="s">
        <v>139</v>
      </c>
      <c r="H198" s="179">
        <v>38.5</v>
      </c>
      <c r="I198" s="180"/>
      <c r="J198" s="181">
        <f>ROUND(I198*H198,2)</f>
        <v>0</v>
      </c>
      <c r="K198" s="177" t="s">
        <v>140</v>
      </c>
      <c r="L198" s="34"/>
      <c r="M198" s="182" t="s">
        <v>1</v>
      </c>
      <c r="N198" s="183" t="s">
        <v>39</v>
      </c>
      <c r="O198" s="59"/>
      <c r="P198" s="184">
        <f>O198*H198</f>
        <v>0</v>
      </c>
      <c r="Q198" s="184">
        <v>0</v>
      </c>
      <c r="R198" s="184">
        <f>Q198*H198</f>
        <v>0</v>
      </c>
      <c r="S198" s="184">
        <v>0</v>
      </c>
      <c r="T198" s="18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6" t="s">
        <v>141</v>
      </c>
      <c r="AT198" s="186" t="s">
        <v>136</v>
      </c>
      <c r="AU198" s="186" t="s">
        <v>83</v>
      </c>
      <c r="AY198" s="18" t="s">
        <v>133</v>
      </c>
      <c r="BE198" s="187">
        <f>IF(N198="základní",J198,0)</f>
        <v>0</v>
      </c>
      <c r="BF198" s="187">
        <f>IF(N198="snížená",J198,0)</f>
        <v>0</v>
      </c>
      <c r="BG198" s="187">
        <f>IF(N198="zákl. přenesená",J198,0)</f>
        <v>0</v>
      </c>
      <c r="BH198" s="187">
        <f>IF(N198="sníž. přenesená",J198,0)</f>
        <v>0</v>
      </c>
      <c r="BI198" s="187">
        <f>IF(N198="nulová",J198,0)</f>
        <v>0</v>
      </c>
      <c r="BJ198" s="18" t="s">
        <v>79</v>
      </c>
      <c r="BK198" s="187">
        <f>ROUND(I198*H198,2)</f>
        <v>0</v>
      </c>
      <c r="BL198" s="18" t="s">
        <v>141</v>
      </c>
      <c r="BM198" s="186" t="s">
        <v>243</v>
      </c>
    </row>
    <row r="199" spans="1:65" s="13" customFormat="1">
      <c r="B199" s="188"/>
      <c r="D199" s="189" t="s">
        <v>143</v>
      </c>
      <c r="E199" s="190" t="s">
        <v>1</v>
      </c>
      <c r="F199" s="191" t="s">
        <v>244</v>
      </c>
      <c r="H199" s="192">
        <v>38.5</v>
      </c>
      <c r="I199" s="193"/>
      <c r="L199" s="188"/>
      <c r="M199" s="194"/>
      <c r="N199" s="195"/>
      <c r="O199" s="195"/>
      <c r="P199" s="195"/>
      <c r="Q199" s="195"/>
      <c r="R199" s="195"/>
      <c r="S199" s="195"/>
      <c r="T199" s="196"/>
      <c r="AT199" s="190" t="s">
        <v>143</v>
      </c>
      <c r="AU199" s="190" t="s">
        <v>83</v>
      </c>
      <c r="AV199" s="13" t="s">
        <v>83</v>
      </c>
      <c r="AW199" s="13" t="s">
        <v>30</v>
      </c>
      <c r="AX199" s="13" t="s">
        <v>74</v>
      </c>
      <c r="AY199" s="190" t="s">
        <v>133</v>
      </c>
    </row>
    <row r="200" spans="1:65" s="14" customFormat="1">
      <c r="B200" s="197"/>
      <c r="D200" s="189" t="s">
        <v>143</v>
      </c>
      <c r="E200" s="198" t="s">
        <v>1</v>
      </c>
      <c r="F200" s="199" t="s">
        <v>145</v>
      </c>
      <c r="H200" s="200">
        <v>38.5</v>
      </c>
      <c r="I200" s="201"/>
      <c r="L200" s="197"/>
      <c r="M200" s="202"/>
      <c r="N200" s="203"/>
      <c r="O200" s="203"/>
      <c r="P200" s="203"/>
      <c r="Q200" s="203"/>
      <c r="R200" s="203"/>
      <c r="S200" s="203"/>
      <c r="T200" s="204"/>
      <c r="AT200" s="198" t="s">
        <v>143</v>
      </c>
      <c r="AU200" s="198" t="s">
        <v>83</v>
      </c>
      <c r="AV200" s="14" t="s">
        <v>141</v>
      </c>
      <c r="AW200" s="14" t="s">
        <v>30</v>
      </c>
      <c r="AX200" s="14" t="s">
        <v>79</v>
      </c>
      <c r="AY200" s="198" t="s">
        <v>133</v>
      </c>
    </row>
    <row r="201" spans="1:65" s="2" customFormat="1" ht="33" customHeight="1">
      <c r="A201" s="33"/>
      <c r="B201" s="141"/>
      <c r="C201" s="175" t="s">
        <v>245</v>
      </c>
      <c r="D201" s="175" t="s">
        <v>136</v>
      </c>
      <c r="E201" s="176" t="s">
        <v>246</v>
      </c>
      <c r="F201" s="177" t="s">
        <v>247</v>
      </c>
      <c r="G201" s="178" t="s">
        <v>139</v>
      </c>
      <c r="H201" s="179">
        <v>5.5</v>
      </c>
      <c r="I201" s="180"/>
      <c r="J201" s="181">
        <f>ROUND(I201*H201,2)</f>
        <v>0</v>
      </c>
      <c r="K201" s="177" t="s">
        <v>140</v>
      </c>
      <c r="L201" s="34"/>
      <c r="M201" s="182" t="s">
        <v>1</v>
      </c>
      <c r="N201" s="183" t="s">
        <v>39</v>
      </c>
      <c r="O201" s="59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6" t="s">
        <v>141</v>
      </c>
      <c r="AT201" s="186" t="s">
        <v>136</v>
      </c>
      <c r="AU201" s="186" t="s">
        <v>83</v>
      </c>
      <c r="AY201" s="18" t="s">
        <v>133</v>
      </c>
      <c r="BE201" s="187">
        <f>IF(N201="základní",J201,0)</f>
        <v>0</v>
      </c>
      <c r="BF201" s="187">
        <f>IF(N201="snížená",J201,0)</f>
        <v>0</v>
      </c>
      <c r="BG201" s="187">
        <f>IF(N201="zákl. přenesená",J201,0)</f>
        <v>0</v>
      </c>
      <c r="BH201" s="187">
        <f>IF(N201="sníž. přenesená",J201,0)</f>
        <v>0</v>
      </c>
      <c r="BI201" s="187">
        <f>IF(N201="nulová",J201,0)</f>
        <v>0</v>
      </c>
      <c r="BJ201" s="18" t="s">
        <v>79</v>
      </c>
      <c r="BK201" s="187">
        <f>ROUND(I201*H201,2)</f>
        <v>0</v>
      </c>
      <c r="BL201" s="18" t="s">
        <v>141</v>
      </c>
      <c r="BM201" s="186" t="s">
        <v>248</v>
      </c>
    </row>
    <row r="202" spans="1:65" s="15" customFormat="1">
      <c r="B202" s="215"/>
      <c r="D202" s="189" t="s">
        <v>143</v>
      </c>
      <c r="E202" s="216" t="s">
        <v>1</v>
      </c>
      <c r="F202" s="217" t="s">
        <v>249</v>
      </c>
      <c r="H202" s="216" t="s">
        <v>1</v>
      </c>
      <c r="I202" s="218"/>
      <c r="L202" s="215"/>
      <c r="M202" s="219"/>
      <c r="N202" s="220"/>
      <c r="O202" s="220"/>
      <c r="P202" s="220"/>
      <c r="Q202" s="220"/>
      <c r="R202" s="220"/>
      <c r="S202" s="220"/>
      <c r="T202" s="221"/>
      <c r="AT202" s="216" t="s">
        <v>143</v>
      </c>
      <c r="AU202" s="216" t="s">
        <v>83</v>
      </c>
      <c r="AV202" s="15" t="s">
        <v>79</v>
      </c>
      <c r="AW202" s="15" t="s">
        <v>30</v>
      </c>
      <c r="AX202" s="15" t="s">
        <v>74</v>
      </c>
      <c r="AY202" s="216" t="s">
        <v>133</v>
      </c>
    </row>
    <row r="203" spans="1:65" s="13" customFormat="1">
      <c r="B203" s="188"/>
      <c r="D203" s="189" t="s">
        <v>143</v>
      </c>
      <c r="E203" s="190" t="s">
        <v>1</v>
      </c>
      <c r="F203" s="191" t="s">
        <v>250</v>
      </c>
      <c r="H203" s="192">
        <v>5.5</v>
      </c>
      <c r="I203" s="193"/>
      <c r="L203" s="188"/>
      <c r="M203" s="194"/>
      <c r="N203" s="195"/>
      <c r="O203" s="195"/>
      <c r="P203" s="195"/>
      <c r="Q203" s="195"/>
      <c r="R203" s="195"/>
      <c r="S203" s="195"/>
      <c r="T203" s="196"/>
      <c r="AT203" s="190" t="s">
        <v>143</v>
      </c>
      <c r="AU203" s="190" t="s">
        <v>83</v>
      </c>
      <c r="AV203" s="13" t="s">
        <v>83</v>
      </c>
      <c r="AW203" s="13" t="s">
        <v>30</v>
      </c>
      <c r="AX203" s="13" t="s">
        <v>74</v>
      </c>
      <c r="AY203" s="190" t="s">
        <v>133</v>
      </c>
    </row>
    <row r="204" spans="1:65" s="14" customFormat="1">
      <c r="B204" s="197"/>
      <c r="D204" s="189" t="s">
        <v>143</v>
      </c>
      <c r="E204" s="198" t="s">
        <v>1</v>
      </c>
      <c r="F204" s="199" t="s">
        <v>145</v>
      </c>
      <c r="H204" s="200">
        <v>5.5</v>
      </c>
      <c r="I204" s="201"/>
      <c r="L204" s="197"/>
      <c r="M204" s="202"/>
      <c r="N204" s="203"/>
      <c r="O204" s="203"/>
      <c r="P204" s="203"/>
      <c r="Q204" s="203"/>
      <c r="R204" s="203"/>
      <c r="S204" s="203"/>
      <c r="T204" s="204"/>
      <c r="AT204" s="198" t="s">
        <v>143</v>
      </c>
      <c r="AU204" s="198" t="s">
        <v>83</v>
      </c>
      <c r="AV204" s="14" t="s">
        <v>141</v>
      </c>
      <c r="AW204" s="14" t="s">
        <v>30</v>
      </c>
      <c r="AX204" s="14" t="s">
        <v>79</v>
      </c>
      <c r="AY204" s="198" t="s">
        <v>133</v>
      </c>
    </row>
    <row r="205" spans="1:65" s="2" customFormat="1" ht="33" customHeight="1">
      <c r="A205" s="33"/>
      <c r="B205" s="141"/>
      <c r="C205" s="175" t="s">
        <v>251</v>
      </c>
      <c r="D205" s="175" t="s">
        <v>136</v>
      </c>
      <c r="E205" s="176" t="s">
        <v>161</v>
      </c>
      <c r="F205" s="177" t="s">
        <v>162</v>
      </c>
      <c r="G205" s="178" t="s">
        <v>156</v>
      </c>
      <c r="H205" s="179">
        <v>57.75</v>
      </c>
      <c r="I205" s="180"/>
      <c r="J205" s="181">
        <f>ROUND(I205*H205,2)</f>
        <v>0</v>
      </c>
      <c r="K205" s="177" t="s">
        <v>140</v>
      </c>
      <c r="L205" s="34"/>
      <c r="M205" s="182" t="s">
        <v>1</v>
      </c>
      <c r="N205" s="183" t="s">
        <v>39</v>
      </c>
      <c r="O205" s="59"/>
      <c r="P205" s="184">
        <f>O205*H205</f>
        <v>0</v>
      </c>
      <c r="Q205" s="184">
        <v>0</v>
      </c>
      <c r="R205" s="184">
        <f>Q205*H205</f>
        <v>0</v>
      </c>
      <c r="S205" s="184">
        <v>0</v>
      </c>
      <c r="T205" s="185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86" t="s">
        <v>141</v>
      </c>
      <c r="AT205" s="186" t="s">
        <v>136</v>
      </c>
      <c r="AU205" s="186" t="s">
        <v>83</v>
      </c>
      <c r="AY205" s="18" t="s">
        <v>133</v>
      </c>
      <c r="BE205" s="187">
        <f>IF(N205="základní",J205,0)</f>
        <v>0</v>
      </c>
      <c r="BF205" s="187">
        <f>IF(N205="snížená",J205,0)</f>
        <v>0</v>
      </c>
      <c r="BG205" s="187">
        <f>IF(N205="zákl. přenesená",J205,0)</f>
        <v>0</v>
      </c>
      <c r="BH205" s="187">
        <f>IF(N205="sníž. přenesená",J205,0)</f>
        <v>0</v>
      </c>
      <c r="BI205" s="187">
        <f>IF(N205="nulová",J205,0)</f>
        <v>0</v>
      </c>
      <c r="BJ205" s="18" t="s">
        <v>79</v>
      </c>
      <c r="BK205" s="187">
        <f>ROUND(I205*H205,2)</f>
        <v>0</v>
      </c>
      <c r="BL205" s="18" t="s">
        <v>141</v>
      </c>
      <c r="BM205" s="186" t="s">
        <v>252</v>
      </c>
    </row>
    <row r="206" spans="1:65" s="13" customFormat="1">
      <c r="B206" s="188"/>
      <c r="D206" s="189" t="s">
        <v>143</v>
      </c>
      <c r="E206" s="190" t="s">
        <v>1</v>
      </c>
      <c r="F206" s="191" t="s">
        <v>253</v>
      </c>
      <c r="H206" s="192">
        <v>57.75</v>
      </c>
      <c r="I206" s="193"/>
      <c r="L206" s="188"/>
      <c r="M206" s="194"/>
      <c r="N206" s="195"/>
      <c r="O206" s="195"/>
      <c r="P206" s="195"/>
      <c r="Q206" s="195"/>
      <c r="R206" s="195"/>
      <c r="S206" s="195"/>
      <c r="T206" s="196"/>
      <c r="AT206" s="190" t="s">
        <v>143</v>
      </c>
      <c r="AU206" s="190" t="s">
        <v>83</v>
      </c>
      <c r="AV206" s="13" t="s">
        <v>83</v>
      </c>
      <c r="AW206" s="13" t="s">
        <v>30</v>
      </c>
      <c r="AX206" s="13" t="s">
        <v>74</v>
      </c>
      <c r="AY206" s="190" t="s">
        <v>133</v>
      </c>
    </row>
    <row r="207" spans="1:65" s="14" customFormat="1">
      <c r="B207" s="197"/>
      <c r="D207" s="189" t="s">
        <v>143</v>
      </c>
      <c r="E207" s="198" t="s">
        <v>1</v>
      </c>
      <c r="F207" s="199" t="s">
        <v>145</v>
      </c>
      <c r="H207" s="200">
        <v>57.75</v>
      </c>
      <c r="I207" s="201"/>
      <c r="L207" s="197"/>
      <c r="M207" s="202"/>
      <c r="N207" s="203"/>
      <c r="O207" s="203"/>
      <c r="P207" s="203"/>
      <c r="Q207" s="203"/>
      <c r="R207" s="203"/>
      <c r="S207" s="203"/>
      <c r="T207" s="204"/>
      <c r="AT207" s="198" t="s">
        <v>143</v>
      </c>
      <c r="AU207" s="198" t="s">
        <v>83</v>
      </c>
      <c r="AV207" s="14" t="s">
        <v>141</v>
      </c>
      <c r="AW207" s="14" t="s">
        <v>30</v>
      </c>
      <c r="AX207" s="14" t="s">
        <v>79</v>
      </c>
      <c r="AY207" s="198" t="s">
        <v>133</v>
      </c>
    </row>
    <row r="208" spans="1:65" s="2" customFormat="1" ht="33" customHeight="1">
      <c r="A208" s="33"/>
      <c r="B208" s="141"/>
      <c r="C208" s="175" t="s">
        <v>254</v>
      </c>
      <c r="D208" s="175" t="s">
        <v>136</v>
      </c>
      <c r="E208" s="176" t="s">
        <v>166</v>
      </c>
      <c r="F208" s="177" t="s">
        <v>167</v>
      </c>
      <c r="G208" s="178" t="s">
        <v>139</v>
      </c>
      <c r="H208" s="179">
        <v>38.5</v>
      </c>
      <c r="I208" s="180"/>
      <c r="J208" s="181">
        <f>ROUND(I208*H208,2)</f>
        <v>0</v>
      </c>
      <c r="K208" s="177" t="s">
        <v>140</v>
      </c>
      <c r="L208" s="34"/>
      <c r="M208" s="182" t="s">
        <v>1</v>
      </c>
      <c r="N208" s="183" t="s">
        <v>39</v>
      </c>
      <c r="O208" s="59"/>
      <c r="P208" s="184">
        <f>O208*H208</f>
        <v>0</v>
      </c>
      <c r="Q208" s="184">
        <v>0</v>
      </c>
      <c r="R208" s="184">
        <f>Q208*H208</f>
        <v>0</v>
      </c>
      <c r="S208" s="184">
        <v>0</v>
      </c>
      <c r="T208" s="185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86" t="s">
        <v>141</v>
      </c>
      <c r="AT208" s="186" t="s">
        <v>136</v>
      </c>
      <c r="AU208" s="186" t="s">
        <v>83</v>
      </c>
      <c r="AY208" s="18" t="s">
        <v>133</v>
      </c>
      <c r="BE208" s="187">
        <f>IF(N208="základní",J208,0)</f>
        <v>0</v>
      </c>
      <c r="BF208" s="187">
        <f>IF(N208="snížená",J208,0)</f>
        <v>0</v>
      </c>
      <c r="BG208" s="187">
        <f>IF(N208="zákl. přenesená",J208,0)</f>
        <v>0</v>
      </c>
      <c r="BH208" s="187">
        <f>IF(N208="sníž. přenesená",J208,0)</f>
        <v>0</v>
      </c>
      <c r="BI208" s="187">
        <f>IF(N208="nulová",J208,0)</f>
        <v>0</v>
      </c>
      <c r="BJ208" s="18" t="s">
        <v>79</v>
      </c>
      <c r="BK208" s="187">
        <f>ROUND(I208*H208,2)</f>
        <v>0</v>
      </c>
      <c r="BL208" s="18" t="s">
        <v>141</v>
      </c>
      <c r="BM208" s="186" t="s">
        <v>255</v>
      </c>
    </row>
    <row r="209" spans="1:65" s="2" customFormat="1" ht="33" customHeight="1">
      <c r="A209" s="33"/>
      <c r="B209" s="141"/>
      <c r="C209" s="175" t="s">
        <v>256</v>
      </c>
      <c r="D209" s="175" t="s">
        <v>136</v>
      </c>
      <c r="E209" s="176" t="s">
        <v>257</v>
      </c>
      <c r="F209" s="177" t="s">
        <v>258</v>
      </c>
      <c r="G209" s="178" t="s">
        <v>172</v>
      </c>
      <c r="H209" s="179">
        <v>40</v>
      </c>
      <c r="I209" s="180"/>
      <c r="J209" s="181">
        <f>ROUND(I209*H209,2)</f>
        <v>0</v>
      </c>
      <c r="K209" s="177" t="s">
        <v>140</v>
      </c>
      <c r="L209" s="34"/>
      <c r="M209" s="182" t="s">
        <v>1</v>
      </c>
      <c r="N209" s="183" t="s">
        <v>39</v>
      </c>
      <c r="O209" s="59"/>
      <c r="P209" s="184">
        <f>O209*H209</f>
        <v>0</v>
      </c>
      <c r="Q209" s="184">
        <v>0</v>
      </c>
      <c r="R209" s="184">
        <f>Q209*H209</f>
        <v>0</v>
      </c>
      <c r="S209" s="184">
        <v>0</v>
      </c>
      <c r="T209" s="185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6" t="s">
        <v>141</v>
      </c>
      <c r="AT209" s="186" t="s">
        <v>136</v>
      </c>
      <c r="AU209" s="186" t="s">
        <v>83</v>
      </c>
      <c r="AY209" s="18" t="s">
        <v>133</v>
      </c>
      <c r="BE209" s="187">
        <f>IF(N209="základní",J209,0)</f>
        <v>0</v>
      </c>
      <c r="BF209" s="187">
        <f>IF(N209="snížená",J209,0)</f>
        <v>0</v>
      </c>
      <c r="BG209" s="187">
        <f>IF(N209="zákl. přenesená",J209,0)</f>
        <v>0</v>
      </c>
      <c r="BH209" s="187">
        <f>IF(N209="sníž. přenesená",J209,0)</f>
        <v>0</v>
      </c>
      <c r="BI209" s="187">
        <f>IF(N209="nulová",J209,0)</f>
        <v>0</v>
      </c>
      <c r="BJ209" s="18" t="s">
        <v>79</v>
      </c>
      <c r="BK209" s="187">
        <f>ROUND(I209*H209,2)</f>
        <v>0</v>
      </c>
      <c r="BL209" s="18" t="s">
        <v>141</v>
      </c>
      <c r="BM209" s="186" t="s">
        <v>259</v>
      </c>
    </row>
    <row r="210" spans="1:65" s="2" customFormat="1" ht="33" customHeight="1">
      <c r="A210" s="33"/>
      <c r="B210" s="141"/>
      <c r="C210" s="175" t="s">
        <v>260</v>
      </c>
      <c r="D210" s="175" t="s">
        <v>136</v>
      </c>
      <c r="E210" s="176" t="s">
        <v>261</v>
      </c>
      <c r="F210" s="177" t="s">
        <v>262</v>
      </c>
      <c r="G210" s="178" t="s">
        <v>172</v>
      </c>
      <c r="H210" s="179">
        <v>40</v>
      </c>
      <c r="I210" s="180"/>
      <c r="J210" s="181">
        <f>ROUND(I210*H210,2)</f>
        <v>0</v>
      </c>
      <c r="K210" s="177" t="s">
        <v>140</v>
      </c>
      <c r="L210" s="34"/>
      <c r="M210" s="182" t="s">
        <v>1</v>
      </c>
      <c r="N210" s="183" t="s">
        <v>39</v>
      </c>
      <c r="O210" s="59"/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6" t="s">
        <v>141</v>
      </c>
      <c r="AT210" s="186" t="s">
        <v>136</v>
      </c>
      <c r="AU210" s="186" t="s">
        <v>83</v>
      </c>
      <c r="AY210" s="18" t="s">
        <v>133</v>
      </c>
      <c r="BE210" s="187">
        <f>IF(N210="základní",J210,0)</f>
        <v>0</v>
      </c>
      <c r="BF210" s="187">
        <f>IF(N210="snížená",J210,0)</f>
        <v>0</v>
      </c>
      <c r="BG210" s="187">
        <f>IF(N210="zákl. přenesená",J210,0)</f>
        <v>0</v>
      </c>
      <c r="BH210" s="187">
        <f>IF(N210="sníž. přenesená",J210,0)</f>
        <v>0</v>
      </c>
      <c r="BI210" s="187">
        <f>IF(N210="nulová",J210,0)</f>
        <v>0</v>
      </c>
      <c r="BJ210" s="18" t="s">
        <v>79</v>
      </c>
      <c r="BK210" s="187">
        <f>ROUND(I210*H210,2)</f>
        <v>0</v>
      </c>
      <c r="BL210" s="18" t="s">
        <v>141</v>
      </c>
      <c r="BM210" s="186" t="s">
        <v>263</v>
      </c>
    </row>
    <row r="211" spans="1:65" s="2" customFormat="1" ht="16.5" customHeight="1">
      <c r="A211" s="33"/>
      <c r="B211" s="141"/>
      <c r="C211" s="205" t="s">
        <v>264</v>
      </c>
      <c r="D211" s="205" t="s">
        <v>153</v>
      </c>
      <c r="E211" s="206" t="s">
        <v>265</v>
      </c>
      <c r="F211" s="207" t="s">
        <v>266</v>
      </c>
      <c r="G211" s="208" t="s">
        <v>267</v>
      </c>
      <c r="H211" s="209">
        <v>1</v>
      </c>
      <c r="I211" s="210"/>
      <c r="J211" s="211">
        <f>ROUND(I211*H211,2)</f>
        <v>0</v>
      </c>
      <c r="K211" s="207" t="s">
        <v>140</v>
      </c>
      <c r="L211" s="212"/>
      <c r="M211" s="213" t="s">
        <v>1</v>
      </c>
      <c r="N211" s="214" t="s">
        <v>39</v>
      </c>
      <c r="O211" s="59"/>
      <c r="P211" s="184">
        <f>O211*H211</f>
        <v>0</v>
      </c>
      <c r="Q211" s="184">
        <v>1E-3</v>
      </c>
      <c r="R211" s="184">
        <f>Q211*H211</f>
        <v>1E-3</v>
      </c>
      <c r="S211" s="184">
        <v>0</v>
      </c>
      <c r="T211" s="185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6" t="s">
        <v>157</v>
      </c>
      <c r="AT211" s="186" t="s">
        <v>153</v>
      </c>
      <c r="AU211" s="186" t="s">
        <v>83</v>
      </c>
      <c r="AY211" s="18" t="s">
        <v>133</v>
      </c>
      <c r="BE211" s="187">
        <f>IF(N211="základní",J211,0)</f>
        <v>0</v>
      </c>
      <c r="BF211" s="187">
        <f>IF(N211="snížená",J211,0)</f>
        <v>0</v>
      </c>
      <c r="BG211" s="187">
        <f>IF(N211="zákl. přenesená",J211,0)</f>
        <v>0</v>
      </c>
      <c r="BH211" s="187">
        <f>IF(N211="sníž. přenesená",J211,0)</f>
        <v>0</v>
      </c>
      <c r="BI211" s="187">
        <f>IF(N211="nulová",J211,0)</f>
        <v>0</v>
      </c>
      <c r="BJ211" s="18" t="s">
        <v>79</v>
      </c>
      <c r="BK211" s="187">
        <f>ROUND(I211*H211,2)</f>
        <v>0</v>
      </c>
      <c r="BL211" s="18" t="s">
        <v>141</v>
      </c>
      <c r="BM211" s="186" t="s">
        <v>268</v>
      </c>
    </row>
    <row r="212" spans="1:65" s="13" customFormat="1">
      <c r="B212" s="188"/>
      <c r="D212" s="189" t="s">
        <v>143</v>
      </c>
      <c r="E212" s="190" t="s">
        <v>1</v>
      </c>
      <c r="F212" s="191" t="s">
        <v>269</v>
      </c>
      <c r="H212" s="192">
        <v>1</v>
      </c>
      <c r="I212" s="193"/>
      <c r="L212" s="188"/>
      <c r="M212" s="194"/>
      <c r="N212" s="195"/>
      <c r="O212" s="195"/>
      <c r="P212" s="195"/>
      <c r="Q212" s="195"/>
      <c r="R212" s="195"/>
      <c r="S212" s="195"/>
      <c r="T212" s="196"/>
      <c r="AT212" s="190" t="s">
        <v>143</v>
      </c>
      <c r="AU212" s="190" t="s">
        <v>83</v>
      </c>
      <c r="AV212" s="13" t="s">
        <v>83</v>
      </c>
      <c r="AW212" s="13" t="s">
        <v>30</v>
      </c>
      <c r="AX212" s="13" t="s">
        <v>74</v>
      </c>
      <c r="AY212" s="190" t="s">
        <v>133</v>
      </c>
    </row>
    <row r="213" spans="1:65" s="14" customFormat="1">
      <c r="B213" s="197"/>
      <c r="D213" s="189" t="s">
        <v>143</v>
      </c>
      <c r="E213" s="198" t="s">
        <v>1</v>
      </c>
      <c r="F213" s="199" t="s">
        <v>145</v>
      </c>
      <c r="H213" s="200">
        <v>1</v>
      </c>
      <c r="I213" s="201"/>
      <c r="L213" s="197"/>
      <c r="M213" s="202"/>
      <c r="N213" s="203"/>
      <c r="O213" s="203"/>
      <c r="P213" s="203"/>
      <c r="Q213" s="203"/>
      <c r="R213" s="203"/>
      <c r="S213" s="203"/>
      <c r="T213" s="204"/>
      <c r="AT213" s="198" t="s">
        <v>143</v>
      </c>
      <c r="AU213" s="198" t="s">
        <v>83</v>
      </c>
      <c r="AV213" s="14" t="s">
        <v>141</v>
      </c>
      <c r="AW213" s="14" t="s">
        <v>30</v>
      </c>
      <c r="AX213" s="14" t="s">
        <v>79</v>
      </c>
      <c r="AY213" s="198" t="s">
        <v>133</v>
      </c>
    </row>
    <row r="214" spans="1:65" s="2" customFormat="1" ht="21.75" customHeight="1">
      <c r="A214" s="33"/>
      <c r="B214" s="141"/>
      <c r="C214" s="175" t="s">
        <v>270</v>
      </c>
      <c r="D214" s="175" t="s">
        <v>136</v>
      </c>
      <c r="E214" s="176" t="s">
        <v>271</v>
      </c>
      <c r="F214" s="177" t="s">
        <v>272</v>
      </c>
      <c r="G214" s="178" t="s">
        <v>172</v>
      </c>
      <c r="H214" s="179">
        <v>106</v>
      </c>
      <c r="I214" s="180"/>
      <c r="J214" s="181">
        <f>ROUND(I214*H214,2)</f>
        <v>0</v>
      </c>
      <c r="K214" s="177" t="s">
        <v>140</v>
      </c>
      <c r="L214" s="34"/>
      <c r="M214" s="182" t="s">
        <v>1</v>
      </c>
      <c r="N214" s="183" t="s">
        <v>39</v>
      </c>
      <c r="O214" s="59"/>
      <c r="P214" s="184">
        <f>O214*H214</f>
        <v>0</v>
      </c>
      <c r="Q214" s="184">
        <v>0</v>
      </c>
      <c r="R214" s="184">
        <f>Q214*H214</f>
        <v>0</v>
      </c>
      <c r="S214" s="184">
        <v>0</v>
      </c>
      <c r="T214" s="185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6" t="s">
        <v>141</v>
      </c>
      <c r="AT214" s="186" t="s">
        <v>136</v>
      </c>
      <c r="AU214" s="186" t="s">
        <v>83</v>
      </c>
      <c r="AY214" s="18" t="s">
        <v>133</v>
      </c>
      <c r="BE214" s="187">
        <f>IF(N214="základní",J214,0)</f>
        <v>0</v>
      </c>
      <c r="BF214" s="187">
        <f>IF(N214="snížená",J214,0)</f>
        <v>0</v>
      </c>
      <c r="BG214" s="187">
        <f>IF(N214="zákl. přenesená",J214,0)</f>
        <v>0</v>
      </c>
      <c r="BH214" s="187">
        <f>IF(N214="sníž. přenesená",J214,0)</f>
        <v>0</v>
      </c>
      <c r="BI214" s="187">
        <f>IF(N214="nulová",J214,0)</f>
        <v>0</v>
      </c>
      <c r="BJ214" s="18" t="s">
        <v>79</v>
      </c>
      <c r="BK214" s="187">
        <f>ROUND(I214*H214,2)</f>
        <v>0</v>
      </c>
      <c r="BL214" s="18" t="s">
        <v>141</v>
      </c>
      <c r="BM214" s="186" t="s">
        <v>273</v>
      </c>
    </row>
    <row r="215" spans="1:65" s="2" customFormat="1" ht="33" customHeight="1">
      <c r="A215" s="33"/>
      <c r="B215" s="141"/>
      <c r="C215" s="175" t="s">
        <v>274</v>
      </c>
      <c r="D215" s="175" t="s">
        <v>136</v>
      </c>
      <c r="E215" s="176" t="s">
        <v>275</v>
      </c>
      <c r="F215" s="177" t="s">
        <v>276</v>
      </c>
      <c r="G215" s="178" t="s">
        <v>277</v>
      </c>
      <c r="H215" s="179">
        <v>7</v>
      </c>
      <c r="I215" s="180"/>
      <c r="J215" s="181">
        <f>ROUND(I215*H215,2)</f>
        <v>0</v>
      </c>
      <c r="K215" s="177" t="s">
        <v>278</v>
      </c>
      <c r="L215" s="34"/>
      <c r="M215" s="182" t="s">
        <v>1</v>
      </c>
      <c r="N215" s="183" t="s">
        <v>39</v>
      </c>
      <c r="O215" s="59"/>
      <c r="P215" s="184">
        <f>O215*H215</f>
        <v>0</v>
      </c>
      <c r="Q215" s="184">
        <v>2.1350000000000001E-2</v>
      </c>
      <c r="R215" s="184">
        <f>Q215*H215</f>
        <v>0.14945</v>
      </c>
      <c r="S215" s="184">
        <v>0</v>
      </c>
      <c r="T215" s="185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6" t="s">
        <v>141</v>
      </c>
      <c r="AT215" s="186" t="s">
        <v>136</v>
      </c>
      <c r="AU215" s="186" t="s">
        <v>83</v>
      </c>
      <c r="AY215" s="18" t="s">
        <v>133</v>
      </c>
      <c r="BE215" s="187">
        <f>IF(N215="základní",J215,0)</f>
        <v>0</v>
      </c>
      <c r="BF215" s="187">
        <f>IF(N215="snížená",J215,0)</f>
        <v>0</v>
      </c>
      <c r="BG215" s="187">
        <f>IF(N215="zákl. přenesená",J215,0)</f>
        <v>0</v>
      </c>
      <c r="BH215" s="187">
        <f>IF(N215="sníž. přenesená",J215,0)</f>
        <v>0</v>
      </c>
      <c r="BI215" s="187">
        <f>IF(N215="nulová",J215,0)</f>
        <v>0</v>
      </c>
      <c r="BJ215" s="18" t="s">
        <v>79</v>
      </c>
      <c r="BK215" s="187">
        <f>ROUND(I215*H215,2)</f>
        <v>0</v>
      </c>
      <c r="BL215" s="18" t="s">
        <v>141</v>
      </c>
      <c r="BM215" s="186" t="s">
        <v>279</v>
      </c>
    </row>
    <row r="216" spans="1:65" s="2" customFormat="1" ht="21.75" customHeight="1">
      <c r="A216" s="33"/>
      <c r="B216" s="141"/>
      <c r="C216" s="175" t="s">
        <v>280</v>
      </c>
      <c r="D216" s="175" t="s">
        <v>136</v>
      </c>
      <c r="E216" s="176" t="s">
        <v>281</v>
      </c>
      <c r="F216" s="177" t="s">
        <v>282</v>
      </c>
      <c r="G216" s="178" t="s">
        <v>172</v>
      </c>
      <c r="H216" s="179">
        <v>80</v>
      </c>
      <c r="I216" s="180"/>
      <c r="J216" s="181">
        <f>ROUND(I216*H216,2)</f>
        <v>0</v>
      </c>
      <c r="K216" s="177" t="s">
        <v>140</v>
      </c>
      <c r="L216" s="34"/>
      <c r="M216" s="182" t="s">
        <v>1</v>
      </c>
      <c r="N216" s="183" t="s">
        <v>39</v>
      </c>
      <c r="O216" s="59"/>
      <c r="P216" s="184">
        <f>O216*H216</f>
        <v>0</v>
      </c>
      <c r="Q216" s="184">
        <v>0</v>
      </c>
      <c r="R216" s="184">
        <f>Q216*H216</f>
        <v>0</v>
      </c>
      <c r="S216" s="184">
        <v>0</v>
      </c>
      <c r="T216" s="185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6" t="s">
        <v>141</v>
      </c>
      <c r="AT216" s="186" t="s">
        <v>136</v>
      </c>
      <c r="AU216" s="186" t="s">
        <v>83</v>
      </c>
      <c r="AY216" s="18" t="s">
        <v>133</v>
      </c>
      <c r="BE216" s="187">
        <f>IF(N216="základní",J216,0)</f>
        <v>0</v>
      </c>
      <c r="BF216" s="187">
        <f>IF(N216="snížená",J216,0)</f>
        <v>0</v>
      </c>
      <c r="BG216" s="187">
        <f>IF(N216="zákl. přenesená",J216,0)</f>
        <v>0</v>
      </c>
      <c r="BH216" s="187">
        <f>IF(N216="sníž. přenesená",J216,0)</f>
        <v>0</v>
      </c>
      <c r="BI216" s="187">
        <f>IF(N216="nulová",J216,0)</f>
        <v>0</v>
      </c>
      <c r="BJ216" s="18" t="s">
        <v>79</v>
      </c>
      <c r="BK216" s="187">
        <f>ROUND(I216*H216,2)</f>
        <v>0</v>
      </c>
      <c r="BL216" s="18" t="s">
        <v>141</v>
      </c>
      <c r="BM216" s="186" t="s">
        <v>283</v>
      </c>
    </row>
    <row r="217" spans="1:65" s="13" customFormat="1">
      <c r="B217" s="188"/>
      <c r="D217" s="189" t="s">
        <v>143</v>
      </c>
      <c r="E217" s="190" t="s">
        <v>1</v>
      </c>
      <c r="F217" s="191" t="s">
        <v>284</v>
      </c>
      <c r="H217" s="192">
        <v>80</v>
      </c>
      <c r="I217" s="193"/>
      <c r="L217" s="188"/>
      <c r="M217" s="194"/>
      <c r="N217" s="195"/>
      <c r="O217" s="195"/>
      <c r="P217" s="195"/>
      <c r="Q217" s="195"/>
      <c r="R217" s="195"/>
      <c r="S217" s="195"/>
      <c r="T217" s="196"/>
      <c r="AT217" s="190" t="s">
        <v>143</v>
      </c>
      <c r="AU217" s="190" t="s">
        <v>83</v>
      </c>
      <c r="AV217" s="13" t="s">
        <v>83</v>
      </c>
      <c r="AW217" s="13" t="s">
        <v>30</v>
      </c>
      <c r="AX217" s="13" t="s">
        <v>74</v>
      </c>
      <c r="AY217" s="190" t="s">
        <v>133</v>
      </c>
    </row>
    <row r="218" spans="1:65" s="14" customFormat="1">
      <c r="B218" s="197"/>
      <c r="D218" s="189" t="s">
        <v>143</v>
      </c>
      <c r="E218" s="198" t="s">
        <v>1</v>
      </c>
      <c r="F218" s="199" t="s">
        <v>145</v>
      </c>
      <c r="H218" s="200">
        <v>80</v>
      </c>
      <c r="I218" s="201"/>
      <c r="L218" s="197"/>
      <c r="M218" s="202"/>
      <c r="N218" s="203"/>
      <c r="O218" s="203"/>
      <c r="P218" s="203"/>
      <c r="Q218" s="203"/>
      <c r="R218" s="203"/>
      <c r="S218" s="203"/>
      <c r="T218" s="204"/>
      <c r="AT218" s="198" t="s">
        <v>143</v>
      </c>
      <c r="AU218" s="198" t="s">
        <v>83</v>
      </c>
      <c r="AV218" s="14" t="s">
        <v>141</v>
      </c>
      <c r="AW218" s="14" t="s">
        <v>30</v>
      </c>
      <c r="AX218" s="14" t="s">
        <v>79</v>
      </c>
      <c r="AY218" s="198" t="s">
        <v>133</v>
      </c>
    </row>
    <row r="219" spans="1:65" s="12" customFormat="1" ht="22.9" customHeight="1">
      <c r="B219" s="162"/>
      <c r="D219" s="163" t="s">
        <v>73</v>
      </c>
      <c r="E219" s="173" t="s">
        <v>83</v>
      </c>
      <c r="F219" s="173" t="s">
        <v>285</v>
      </c>
      <c r="I219" s="165"/>
      <c r="J219" s="174">
        <f>BK219</f>
        <v>0</v>
      </c>
      <c r="L219" s="162"/>
      <c r="M219" s="167"/>
      <c r="N219" s="168"/>
      <c r="O219" s="168"/>
      <c r="P219" s="169">
        <f>SUM(P220:P251)</f>
        <v>0</v>
      </c>
      <c r="Q219" s="168"/>
      <c r="R219" s="169">
        <f>SUM(R220:R251)</f>
        <v>46.080401999999999</v>
      </c>
      <c r="S219" s="168"/>
      <c r="T219" s="170">
        <f>SUM(T220:T251)</f>
        <v>0</v>
      </c>
      <c r="AR219" s="163" t="s">
        <v>79</v>
      </c>
      <c r="AT219" s="171" t="s">
        <v>73</v>
      </c>
      <c r="AU219" s="171" t="s">
        <v>79</v>
      </c>
      <c r="AY219" s="163" t="s">
        <v>133</v>
      </c>
      <c r="BK219" s="172">
        <f>SUM(BK220:BK251)</f>
        <v>0</v>
      </c>
    </row>
    <row r="220" spans="1:65" s="2" customFormat="1" ht="33" customHeight="1">
      <c r="A220" s="33"/>
      <c r="B220" s="141"/>
      <c r="C220" s="175" t="s">
        <v>286</v>
      </c>
      <c r="D220" s="175" t="s">
        <v>136</v>
      </c>
      <c r="E220" s="176" t="s">
        <v>287</v>
      </c>
      <c r="F220" s="177" t="s">
        <v>288</v>
      </c>
      <c r="G220" s="178" t="s">
        <v>139</v>
      </c>
      <c r="H220" s="179">
        <v>10.6</v>
      </c>
      <c r="I220" s="180"/>
      <c r="J220" s="181">
        <f>ROUND(I220*H220,2)</f>
        <v>0</v>
      </c>
      <c r="K220" s="177" t="s">
        <v>140</v>
      </c>
      <c r="L220" s="34"/>
      <c r="M220" s="182" t="s">
        <v>1</v>
      </c>
      <c r="N220" s="183" t="s">
        <v>39</v>
      </c>
      <c r="O220" s="59"/>
      <c r="P220" s="184">
        <f>O220*H220</f>
        <v>0</v>
      </c>
      <c r="Q220" s="184">
        <v>0</v>
      </c>
      <c r="R220" s="184">
        <f>Q220*H220</f>
        <v>0</v>
      </c>
      <c r="S220" s="184">
        <v>0</v>
      </c>
      <c r="T220" s="185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6" t="s">
        <v>141</v>
      </c>
      <c r="AT220" s="186" t="s">
        <v>136</v>
      </c>
      <c r="AU220" s="186" t="s">
        <v>83</v>
      </c>
      <c r="AY220" s="18" t="s">
        <v>133</v>
      </c>
      <c r="BE220" s="187">
        <f>IF(N220="základní",J220,0)</f>
        <v>0</v>
      </c>
      <c r="BF220" s="187">
        <f>IF(N220="snížená",J220,0)</f>
        <v>0</v>
      </c>
      <c r="BG220" s="187">
        <f>IF(N220="zákl. přenesená",J220,0)</f>
        <v>0</v>
      </c>
      <c r="BH220" s="187">
        <f>IF(N220="sníž. přenesená",J220,0)</f>
        <v>0</v>
      </c>
      <c r="BI220" s="187">
        <f>IF(N220="nulová",J220,0)</f>
        <v>0</v>
      </c>
      <c r="BJ220" s="18" t="s">
        <v>79</v>
      </c>
      <c r="BK220" s="187">
        <f>ROUND(I220*H220,2)</f>
        <v>0</v>
      </c>
      <c r="BL220" s="18" t="s">
        <v>141</v>
      </c>
      <c r="BM220" s="186" t="s">
        <v>289</v>
      </c>
    </row>
    <row r="221" spans="1:65" s="15" customFormat="1">
      <c r="B221" s="215"/>
      <c r="D221" s="189" t="s">
        <v>143</v>
      </c>
      <c r="E221" s="216" t="s">
        <v>1</v>
      </c>
      <c r="F221" s="217" t="s">
        <v>290</v>
      </c>
      <c r="H221" s="216" t="s">
        <v>1</v>
      </c>
      <c r="I221" s="218"/>
      <c r="L221" s="215"/>
      <c r="M221" s="219"/>
      <c r="N221" s="220"/>
      <c r="O221" s="220"/>
      <c r="P221" s="220"/>
      <c r="Q221" s="220"/>
      <c r="R221" s="220"/>
      <c r="S221" s="220"/>
      <c r="T221" s="221"/>
      <c r="AT221" s="216" t="s">
        <v>143</v>
      </c>
      <c r="AU221" s="216" t="s">
        <v>83</v>
      </c>
      <c r="AV221" s="15" t="s">
        <v>79</v>
      </c>
      <c r="AW221" s="15" t="s">
        <v>30</v>
      </c>
      <c r="AX221" s="15" t="s">
        <v>74</v>
      </c>
      <c r="AY221" s="216" t="s">
        <v>133</v>
      </c>
    </row>
    <row r="222" spans="1:65" s="13" customFormat="1">
      <c r="B222" s="188"/>
      <c r="D222" s="189" t="s">
        <v>143</v>
      </c>
      <c r="E222" s="190" t="s">
        <v>1</v>
      </c>
      <c r="F222" s="191" t="s">
        <v>291</v>
      </c>
      <c r="H222" s="192">
        <v>3.6</v>
      </c>
      <c r="I222" s="193"/>
      <c r="L222" s="188"/>
      <c r="M222" s="194"/>
      <c r="N222" s="195"/>
      <c r="O222" s="195"/>
      <c r="P222" s="195"/>
      <c r="Q222" s="195"/>
      <c r="R222" s="195"/>
      <c r="S222" s="195"/>
      <c r="T222" s="196"/>
      <c r="AT222" s="190" t="s">
        <v>143</v>
      </c>
      <c r="AU222" s="190" t="s">
        <v>83</v>
      </c>
      <c r="AV222" s="13" t="s">
        <v>83</v>
      </c>
      <c r="AW222" s="13" t="s">
        <v>30</v>
      </c>
      <c r="AX222" s="13" t="s">
        <v>74</v>
      </c>
      <c r="AY222" s="190" t="s">
        <v>133</v>
      </c>
    </row>
    <row r="223" spans="1:65" s="15" customFormat="1">
      <c r="B223" s="215"/>
      <c r="D223" s="189" t="s">
        <v>143</v>
      </c>
      <c r="E223" s="216" t="s">
        <v>1</v>
      </c>
      <c r="F223" s="217" t="s">
        <v>292</v>
      </c>
      <c r="H223" s="216" t="s">
        <v>1</v>
      </c>
      <c r="I223" s="218"/>
      <c r="L223" s="215"/>
      <c r="M223" s="219"/>
      <c r="N223" s="220"/>
      <c r="O223" s="220"/>
      <c r="P223" s="220"/>
      <c r="Q223" s="220"/>
      <c r="R223" s="220"/>
      <c r="S223" s="220"/>
      <c r="T223" s="221"/>
      <c r="AT223" s="216" t="s">
        <v>143</v>
      </c>
      <c r="AU223" s="216" t="s">
        <v>83</v>
      </c>
      <c r="AV223" s="15" t="s">
        <v>79</v>
      </c>
      <c r="AW223" s="15" t="s">
        <v>30</v>
      </c>
      <c r="AX223" s="15" t="s">
        <v>74</v>
      </c>
      <c r="AY223" s="216" t="s">
        <v>133</v>
      </c>
    </row>
    <row r="224" spans="1:65" s="13" customFormat="1">
      <c r="B224" s="188"/>
      <c r="D224" s="189" t="s">
        <v>143</v>
      </c>
      <c r="E224" s="190" t="s">
        <v>1</v>
      </c>
      <c r="F224" s="191" t="s">
        <v>227</v>
      </c>
      <c r="H224" s="192">
        <v>7</v>
      </c>
      <c r="I224" s="193"/>
      <c r="L224" s="188"/>
      <c r="M224" s="194"/>
      <c r="N224" s="195"/>
      <c r="O224" s="195"/>
      <c r="P224" s="195"/>
      <c r="Q224" s="195"/>
      <c r="R224" s="195"/>
      <c r="S224" s="195"/>
      <c r="T224" s="196"/>
      <c r="AT224" s="190" t="s">
        <v>143</v>
      </c>
      <c r="AU224" s="190" t="s">
        <v>83</v>
      </c>
      <c r="AV224" s="13" t="s">
        <v>83</v>
      </c>
      <c r="AW224" s="13" t="s">
        <v>30</v>
      </c>
      <c r="AX224" s="13" t="s">
        <v>74</v>
      </c>
      <c r="AY224" s="190" t="s">
        <v>133</v>
      </c>
    </row>
    <row r="225" spans="1:65" s="14" customFormat="1">
      <c r="B225" s="197"/>
      <c r="D225" s="189" t="s">
        <v>143</v>
      </c>
      <c r="E225" s="198" t="s">
        <v>1</v>
      </c>
      <c r="F225" s="199" t="s">
        <v>145</v>
      </c>
      <c r="H225" s="200">
        <v>10.6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198" t="s">
        <v>143</v>
      </c>
      <c r="AU225" s="198" t="s">
        <v>83</v>
      </c>
      <c r="AV225" s="14" t="s">
        <v>141</v>
      </c>
      <c r="AW225" s="14" t="s">
        <v>30</v>
      </c>
      <c r="AX225" s="14" t="s">
        <v>79</v>
      </c>
      <c r="AY225" s="198" t="s">
        <v>133</v>
      </c>
    </row>
    <row r="226" spans="1:65" s="2" customFormat="1" ht="33" customHeight="1">
      <c r="A226" s="33"/>
      <c r="B226" s="141"/>
      <c r="C226" s="175" t="s">
        <v>293</v>
      </c>
      <c r="D226" s="175" t="s">
        <v>136</v>
      </c>
      <c r="E226" s="176" t="s">
        <v>294</v>
      </c>
      <c r="F226" s="177" t="s">
        <v>295</v>
      </c>
      <c r="G226" s="178" t="s">
        <v>172</v>
      </c>
      <c r="H226" s="179">
        <v>52</v>
      </c>
      <c r="I226" s="180"/>
      <c r="J226" s="181">
        <f>ROUND(I226*H226,2)</f>
        <v>0</v>
      </c>
      <c r="K226" s="177" t="s">
        <v>140</v>
      </c>
      <c r="L226" s="34"/>
      <c r="M226" s="182" t="s">
        <v>1</v>
      </c>
      <c r="N226" s="183" t="s">
        <v>39</v>
      </c>
      <c r="O226" s="59"/>
      <c r="P226" s="184">
        <f>O226*H226</f>
        <v>0</v>
      </c>
      <c r="Q226" s="184">
        <v>1.7000000000000001E-4</v>
      </c>
      <c r="R226" s="184">
        <f>Q226*H226</f>
        <v>8.8400000000000006E-3</v>
      </c>
      <c r="S226" s="184">
        <v>0</v>
      </c>
      <c r="T226" s="185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6" t="s">
        <v>141</v>
      </c>
      <c r="AT226" s="186" t="s">
        <v>136</v>
      </c>
      <c r="AU226" s="186" t="s">
        <v>83</v>
      </c>
      <c r="AY226" s="18" t="s">
        <v>133</v>
      </c>
      <c r="BE226" s="187">
        <f>IF(N226="základní",J226,0)</f>
        <v>0</v>
      </c>
      <c r="BF226" s="187">
        <f>IF(N226="snížená",J226,0)</f>
        <v>0</v>
      </c>
      <c r="BG226" s="187">
        <f>IF(N226="zákl. přenesená",J226,0)</f>
        <v>0</v>
      </c>
      <c r="BH226" s="187">
        <f>IF(N226="sníž. přenesená",J226,0)</f>
        <v>0</v>
      </c>
      <c r="BI226" s="187">
        <f>IF(N226="nulová",J226,0)</f>
        <v>0</v>
      </c>
      <c r="BJ226" s="18" t="s">
        <v>79</v>
      </c>
      <c r="BK226" s="187">
        <f>ROUND(I226*H226,2)</f>
        <v>0</v>
      </c>
      <c r="BL226" s="18" t="s">
        <v>141</v>
      </c>
      <c r="BM226" s="186" t="s">
        <v>296</v>
      </c>
    </row>
    <row r="227" spans="1:65" s="13" customFormat="1">
      <c r="B227" s="188"/>
      <c r="D227" s="189" t="s">
        <v>143</v>
      </c>
      <c r="E227" s="190" t="s">
        <v>1</v>
      </c>
      <c r="F227" s="191" t="s">
        <v>297</v>
      </c>
      <c r="H227" s="192">
        <v>28</v>
      </c>
      <c r="I227" s="193"/>
      <c r="L227" s="188"/>
      <c r="M227" s="194"/>
      <c r="N227" s="195"/>
      <c r="O227" s="195"/>
      <c r="P227" s="195"/>
      <c r="Q227" s="195"/>
      <c r="R227" s="195"/>
      <c r="S227" s="195"/>
      <c r="T227" s="196"/>
      <c r="AT227" s="190" t="s">
        <v>143</v>
      </c>
      <c r="AU227" s="190" t="s">
        <v>83</v>
      </c>
      <c r="AV227" s="13" t="s">
        <v>83</v>
      </c>
      <c r="AW227" s="13" t="s">
        <v>30</v>
      </c>
      <c r="AX227" s="13" t="s">
        <v>74</v>
      </c>
      <c r="AY227" s="190" t="s">
        <v>133</v>
      </c>
    </row>
    <row r="228" spans="1:65" s="13" customFormat="1">
      <c r="B228" s="188"/>
      <c r="D228" s="189" t="s">
        <v>143</v>
      </c>
      <c r="E228" s="190" t="s">
        <v>1</v>
      </c>
      <c r="F228" s="191" t="s">
        <v>298</v>
      </c>
      <c r="H228" s="192">
        <v>24</v>
      </c>
      <c r="I228" s="193"/>
      <c r="L228" s="188"/>
      <c r="M228" s="194"/>
      <c r="N228" s="195"/>
      <c r="O228" s="195"/>
      <c r="P228" s="195"/>
      <c r="Q228" s="195"/>
      <c r="R228" s="195"/>
      <c r="S228" s="195"/>
      <c r="T228" s="196"/>
      <c r="AT228" s="190" t="s">
        <v>143</v>
      </c>
      <c r="AU228" s="190" t="s">
        <v>83</v>
      </c>
      <c r="AV228" s="13" t="s">
        <v>83</v>
      </c>
      <c r="AW228" s="13" t="s">
        <v>30</v>
      </c>
      <c r="AX228" s="13" t="s">
        <v>74</v>
      </c>
      <c r="AY228" s="190" t="s">
        <v>133</v>
      </c>
    </row>
    <row r="229" spans="1:65" s="14" customFormat="1">
      <c r="B229" s="197"/>
      <c r="D229" s="189" t="s">
        <v>143</v>
      </c>
      <c r="E229" s="198" t="s">
        <v>1</v>
      </c>
      <c r="F229" s="199" t="s">
        <v>145</v>
      </c>
      <c r="H229" s="200">
        <v>52</v>
      </c>
      <c r="I229" s="201"/>
      <c r="L229" s="197"/>
      <c r="M229" s="202"/>
      <c r="N229" s="203"/>
      <c r="O229" s="203"/>
      <c r="P229" s="203"/>
      <c r="Q229" s="203"/>
      <c r="R229" s="203"/>
      <c r="S229" s="203"/>
      <c r="T229" s="204"/>
      <c r="AT229" s="198" t="s">
        <v>143</v>
      </c>
      <c r="AU229" s="198" t="s">
        <v>83</v>
      </c>
      <c r="AV229" s="14" t="s">
        <v>141</v>
      </c>
      <c r="AW229" s="14" t="s">
        <v>30</v>
      </c>
      <c r="AX229" s="14" t="s">
        <v>79</v>
      </c>
      <c r="AY229" s="198" t="s">
        <v>133</v>
      </c>
    </row>
    <row r="230" spans="1:65" s="2" customFormat="1" ht="21.75" customHeight="1">
      <c r="A230" s="33"/>
      <c r="B230" s="141"/>
      <c r="C230" s="205" t="s">
        <v>299</v>
      </c>
      <c r="D230" s="205" t="s">
        <v>153</v>
      </c>
      <c r="E230" s="206" t="s">
        <v>300</v>
      </c>
      <c r="F230" s="207" t="s">
        <v>509</v>
      </c>
      <c r="G230" s="208" t="s">
        <v>172</v>
      </c>
      <c r="H230" s="209">
        <v>52</v>
      </c>
      <c r="I230" s="210"/>
      <c r="J230" s="211">
        <f>ROUND(I230*H230,2)</f>
        <v>0</v>
      </c>
      <c r="K230" s="207" t="s">
        <v>140</v>
      </c>
      <c r="L230" s="212"/>
      <c r="M230" s="213" t="s">
        <v>1</v>
      </c>
      <c r="N230" s="214" t="s">
        <v>39</v>
      </c>
      <c r="O230" s="59"/>
      <c r="P230" s="184">
        <f>O230*H230</f>
        <v>0</v>
      </c>
      <c r="Q230" s="184">
        <v>1E-4</v>
      </c>
      <c r="R230" s="184">
        <f>Q230*H230</f>
        <v>5.2000000000000006E-3</v>
      </c>
      <c r="S230" s="184">
        <v>0</v>
      </c>
      <c r="T230" s="185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6" t="s">
        <v>157</v>
      </c>
      <c r="AT230" s="186" t="s">
        <v>153</v>
      </c>
      <c r="AU230" s="186" t="s">
        <v>83</v>
      </c>
      <c r="AY230" s="18" t="s">
        <v>133</v>
      </c>
      <c r="BE230" s="187">
        <f>IF(N230="základní",J230,0)</f>
        <v>0</v>
      </c>
      <c r="BF230" s="187">
        <f>IF(N230="snížená",J230,0)</f>
        <v>0</v>
      </c>
      <c r="BG230" s="187">
        <f>IF(N230="zákl. přenesená",J230,0)</f>
        <v>0</v>
      </c>
      <c r="BH230" s="187">
        <f>IF(N230="sníž. přenesená",J230,0)</f>
        <v>0</v>
      </c>
      <c r="BI230" s="187">
        <f>IF(N230="nulová",J230,0)</f>
        <v>0</v>
      </c>
      <c r="BJ230" s="18" t="s">
        <v>79</v>
      </c>
      <c r="BK230" s="187">
        <f>ROUND(I230*H230,2)</f>
        <v>0</v>
      </c>
      <c r="BL230" s="18" t="s">
        <v>141</v>
      </c>
      <c r="BM230" s="186" t="s">
        <v>301</v>
      </c>
    </row>
    <row r="231" spans="1:65" s="2" customFormat="1" ht="44.25" customHeight="1">
      <c r="A231" s="33"/>
      <c r="B231" s="141"/>
      <c r="C231" s="175" t="s">
        <v>302</v>
      </c>
      <c r="D231" s="175" t="s">
        <v>136</v>
      </c>
      <c r="E231" s="176" t="s">
        <v>303</v>
      </c>
      <c r="F231" s="177" t="s">
        <v>304</v>
      </c>
      <c r="G231" s="178" t="s">
        <v>201</v>
      </c>
      <c r="H231" s="179">
        <v>30</v>
      </c>
      <c r="I231" s="180"/>
      <c r="J231" s="181">
        <f>ROUND(I231*H231,2)</f>
        <v>0</v>
      </c>
      <c r="K231" s="177" t="s">
        <v>140</v>
      </c>
      <c r="L231" s="34"/>
      <c r="M231" s="182" t="s">
        <v>1</v>
      </c>
      <c r="N231" s="183" t="s">
        <v>39</v>
      </c>
      <c r="O231" s="59"/>
      <c r="P231" s="184">
        <f>O231*H231</f>
        <v>0</v>
      </c>
      <c r="Q231" s="184">
        <v>0.20469000000000001</v>
      </c>
      <c r="R231" s="184">
        <f>Q231*H231</f>
        <v>6.1407000000000007</v>
      </c>
      <c r="S231" s="184">
        <v>0</v>
      </c>
      <c r="T231" s="185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6" t="s">
        <v>141</v>
      </c>
      <c r="AT231" s="186" t="s">
        <v>136</v>
      </c>
      <c r="AU231" s="186" t="s">
        <v>83</v>
      </c>
      <c r="AY231" s="18" t="s">
        <v>133</v>
      </c>
      <c r="BE231" s="187">
        <f>IF(N231="základní",J231,0)</f>
        <v>0</v>
      </c>
      <c r="BF231" s="187">
        <f>IF(N231="snížená",J231,0)</f>
        <v>0</v>
      </c>
      <c r="BG231" s="187">
        <f>IF(N231="zákl. přenesená",J231,0)</f>
        <v>0</v>
      </c>
      <c r="BH231" s="187">
        <f>IF(N231="sníž. přenesená",J231,0)</f>
        <v>0</v>
      </c>
      <c r="BI231" s="187">
        <f>IF(N231="nulová",J231,0)</f>
        <v>0</v>
      </c>
      <c r="BJ231" s="18" t="s">
        <v>79</v>
      </c>
      <c r="BK231" s="187">
        <f>ROUND(I231*H231,2)</f>
        <v>0</v>
      </c>
      <c r="BL231" s="18" t="s">
        <v>141</v>
      </c>
      <c r="BM231" s="186" t="s">
        <v>305</v>
      </c>
    </row>
    <row r="232" spans="1:65" s="2" customFormat="1" ht="21.75" customHeight="1">
      <c r="A232" s="33"/>
      <c r="B232" s="141"/>
      <c r="C232" s="175" t="s">
        <v>306</v>
      </c>
      <c r="D232" s="175" t="s">
        <v>136</v>
      </c>
      <c r="E232" s="176" t="s">
        <v>307</v>
      </c>
      <c r="F232" s="177" t="s">
        <v>308</v>
      </c>
      <c r="G232" s="178" t="s">
        <v>139</v>
      </c>
      <c r="H232" s="179">
        <v>10.5</v>
      </c>
      <c r="I232" s="180"/>
      <c r="J232" s="181">
        <f>ROUND(I232*H232,2)</f>
        <v>0</v>
      </c>
      <c r="K232" s="177" t="s">
        <v>140</v>
      </c>
      <c r="L232" s="34"/>
      <c r="M232" s="182" t="s">
        <v>1</v>
      </c>
      <c r="N232" s="183" t="s">
        <v>39</v>
      </c>
      <c r="O232" s="59"/>
      <c r="P232" s="184">
        <f>O232*H232</f>
        <v>0</v>
      </c>
      <c r="Q232" s="184">
        <v>1.98</v>
      </c>
      <c r="R232" s="184">
        <f>Q232*H232</f>
        <v>20.79</v>
      </c>
      <c r="S232" s="184">
        <v>0</v>
      </c>
      <c r="T232" s="185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6" t="s">
        <v>141</v>
      </c>
      <c r="AT232" s="186" t="s">
        <v>136</v>
      </c>
      <c r="AU232" s="186" t="s">
        <v>83</v>
      </c>
      <c r="AY232" s="18" t="s">
        <v>133</v>
      </c>
      <c r="BE232" s="187">
        <f>IF(N232="základní",J232,0)</f>
        <v>0</v>
      </c>
      <c r="BF232" s="187">
        <f>IF(N232="snížená",J232,0)</f>
        <v>0</v>
      </c>
      <c r="BG232" s="187">
        <f>IF(N232="zákl. přenesená",J232,0)</f>
        <v>0</v>
      </c>
      <c r="BH232" s="187">
        <f>IF(N232="sníž. přenesená",J232,0)</f>
        <v>0</v>
      </c>
      <c r="BI232" s="187">
        <f>IF(N232="nulová",J232,0)</f>
        <v>0</v>
      </c>
      <c r="BJ232" s="18" t="s">
        <v>79</v>
      </c>
      <c r="BK232" s="187">
        <f>ROUND(I232*H232,2)</f>
        <v>0</v>
      </c>
      <c r="BL232" s="18" t="s">
        <v>141</v>
      </c>
      <c r="BM232" s="186" t="s">
        <v>309</v>
      </c>
    </row>
    <row r="233" spans="1:65" s="15" customFormat="1">
      <c r="B233" s="215"/>
      <c r="D233" s="189" t="s">
        <v>143</v>
      </c>
      <c r="E233" s="216" t="s">
        <v>1</v>
      </c>
      <c r="F233" s="217" t="s">
        <v>310</v>
      </c>
      <c r="H233" s="216" t="s">
        <v>1</v>
      </c>
      <c r="I233" s="218"/>
      <c r="L233" s="215"/>
      <c r="M233" s="219"/>
      <c r="N233" s="220"/>
      <c r="O233" s="220"/>
      <c r="P233" s="220"/>
      <c r="Q233" s="220"/>
      <c r="R233" s="220"/>
      <c r="S233" s="220"/>
      <c r="T233" s="221"/>
      <c r="AT233" s="216" t="s">
        <v>143</v>
      </c>
      <c r="AU233" s="216" t="s">
        <v>83</v>
      </c>
      <c r="AV233" s="15" t="s">
        <v>79</v>
      </c>
      <c r="AW233" s="15" t="s">
        <v>30</v>
      </c>
      <c r="AX233" s="15" t="s">
        <v>74</v>
      </c>
      <c r="AY233" s="216" t="s">
        <v>133</v>
      </c>
    </row>
    <row r="234" spans="1:65" s="13" customFormat="1">
      <c r="B234" s="188"/>
      <c r="D234" s="189" t="s">
        <v>143</v>
      </c>
      <c r="E234" s="190" t="s">
        <v>1</v>
      </c>
      <c r="F234" s="191" t="s">
        <v>311</v>
      </c>
      <c r="H234" s="192">
        <v>1.3</v>
      </c>
      <c r="I234" s="193"/>
      <c r="L234" s="188"/>
      <c r="M234" s="194"/>
      <c r="N234" s="195"/>
      <c r="O234" s="195"/>
      <c r="P234" s="195"/>
      <c r="Q234" s="195"/>
      <c r="R234" s="195"/>
      <c r="S234" s="195"/>
      <c r="T234" s="196"/>
      <c r="AT234" s="190" t="s">
        <v>143</v>
      </c>
      <c r="AU234" s="190" t="s">
        <v>83</v>
      </c>
      <c r="AV234" s="13" t="s">
        <v>83</v>
      </c>
      <c r="AW234" s="13" t="s">
        <v>30</v>
      </c>
      <c r="AX234" s="13" t="s">
        <v>74</v>
      </c>
      <c r="AY234" s="190" t="s">
        <v>133</v>
      </c>
    </row>
    <row r="235" spans="1:65" s="15" customFormat="1">
      <c r="B235" s="215"/>
      <c r="D235" s="189" t="s">
        <v>143</v>
      </c>
      <c r="E235" s="216" t="s">
        <v>1</v>
      </c>
      <c r="F235" s="217" t="s">
        <v>312</v>
      </c>
      <c r="H235" s="216" t="s">
        <v>1</v>
      </c>
      <c r="I235" s="218"/>
      <c r="L235" s="215"/>
      <c r="M235" s="219"/>
      <c r="N235" s="220"/>
      <c r="O235" s="220"/>
      <c r="P235" s="220"/>
      <c r="Q235" s="220"/>
      <c r="R235" s="220"/>
      <c r="S235" s="220"/>
      <c r="T235" s="221"/>
      <c r="AT235" s="216" t="s">
        <v>143</v>
      </c>
      <c r="AU235" s="216" t="s">
        <v>83</v>
      </c>
      <c r="AV235" s="15" t="s">
        <v>79</v>
      </c>
      <c r="AW235" s="15" t="s">
        <v>30</v>
      </c>
      <c r="AX235" s="15" t="s">
        <v>74</v>
      </c>
      <c r="AY235" s="216" t="s">
        <v>133</v>
      </c>
    </row>
    <row r="236" spans="1:65" s="13" customFormat="1">
      <c r="B236" s="188"/>
      <c r="D236" s="189" t="s">
        <v>143</v>
      </c>
      <c r="E236" s="190" t="s">
        <v>1</v>
      </c>
      <c r="F236" s="191" t="s">
        <v>311</v>
      </c>
      <c r="H236" s="192">
        <v>1.3</v>
      </c>
      <c r="I236" s="193"/>
      <c r="L236" s="188"/>
      <c r="M236" s="194"/>
      <c r="N236" s="195"/>
      <c r="O236" s="195"/>
      <c r="P236" s="195"/>
      <c r="Q236" s="195"/>
      <c r="R236" s="195"/>
      <c r="S236" s="195"/>
      <c r="T236" s="196"/>
      <c r="AT236" s="190" t="s">
        <v>143</v>
      </c>
      <c r="AU236" s="190" t="s">
        <v>83</v>
      </c>
      <c r="AV236" s="13" t="s">
        <v>83</v>
      </c>
      <c r="AW236" s="13" t="s">
        <v>30</v>
      </c>
      <c r="AX236" s="13" t="s">
        <v>74</v>
      </c>
      <c r="AY236" s="190" t="s">
        <v>133</v>
      </c>
    </row>
    <row r="237" spans="1:65" s="15" customFormat="1">
      <c r="B237" s="215"/>
      <c r="D237" s="189" t="s">
        <v>143</v>
      </c>
      <c r="E237" s="216" t="s">
        <v>1</v>
      </c>
      <c r="F237" s="217" t="s">
        <v>313</v>
      </c>
      <c r="H237" s="216" t="s">
        <v>1</v>
      </c>
      <c r="I237" s="218"/>
      <c r="L237" s="215"/>
      <c r="M237" s="219"/>
      <c r="N237" s="220"/>
      <c r="O237" s="220"/>
      <c r="P237" s="220"/>
      <c r="Q237" s="220"/>
      <c r="R237" s="220"/>
      <c r="S237" s="220"/>
      <c r="T237" s="221"/>
      <c r="AT237" s="216" t="s">
        <v>143</v>
      </c>
      <c r="AU237" s="216" t="s">
        <v>83</v>
      </c>
      <c r="AV237" s="15" t="s">
        <v>79</v>
      </c>
      <c r="AW237" s="15" t="s">
        <v>30</v>
      </c>
      <c r="AX237" s="15" t="s">
        <v>74</v>
      </c>
      <c r="AY237" s="216" t="s">
        <v>133</v>
      </c>
    </row>
    <row r="238" spans="1:65" s="13" customFormat="1">
      <c r="B238" s="188"/>
      <c r="D238" s="189" t="s">
        <v>143</v>
      </c>
      <c r="E238" s="190" t="s">
        <v>1</v>
      </c>
      <c r="F238" s="191" t="s">
        <v>314</v>
      </c>
      <c r="H238" s="192">
        <v>4.5</v>
      </c>
      <c r="I238" s="193"/>
      <c r="L238" s="188"/>
      <c r="M238" s="194"/>
      <c r="N238" s="195"/>
      <c r="O238" s="195"/>
      <c r="P238" s="195"/>
      <c r="Q238" s="195"/>
      <c r="R238" s="195"/>
      <c r="S238" s="195"/>
      <c r="T238" s="196"/>
      <c r="AT238" s="190" t="s">
        <v>143</v>
      </c>
      <c r="AU238" s="190" t="s">
        <v>83</v>
      </c>
      <c r="AV238" s="13" t="s">
        <v>83</v>
      </c>
      <c r="AW238" s="13" t="s">
        <v>30</v>
      </c>
      <c r="AX238" s="13" t="s">
        <v>74</v>
      </c>
      <c r="AY238" s="190" t="s">
        <v>133</v>
      </c>
    </row>
    <row r="239" spans="1:65" s="15" customFormat="1">
      <c r="B239" s="215"/>
      <c r="D239" s="189" t="s">
        <v>143</v>
      </c>
      <c r="E239" s="216" t="s">
        <v>1</v>
      </c>
      <c r="F239" s="217" t="s">
        <v>249</v>
      </c>
      <c r="H239" s="216" t="s">
        <v>1</v>
      </c>
      <c r="I239" s="218"/>
      <c r="L239" s="215"/>
      <c r="M239" s="219"/>
      <c r="N239" s="220"/>
      <c r="O239" s="220"/>
      <c r="P239" s="220"/>
      <c r="Q239" s="220"/>
      <c r="R239" s="220"/>
      <c r="S239" s="220"/>
      <c r="T239" s="221"/>
      <c r="AT239" s="216" t="s">
        <v>143</v>
      </c>
      <c r="AU239" s="216" t="s">
        <v>83</v>
      </c>
      <c r="AV239" s="15" t="s">
        <v>79</v>
      </c>
      <c r="AW239" s="15" t="s">
        <v>30</v>
      </c>
      <c r="AX239" s="15" t="s">
        <v>74</v>
      </c>
      <c r="AY239" s="216" t="s">
        <v>133</v>
      </c>
    </row>
    <row r="240" spans="1:65" s="13" customFormat="1">
      <c r="B240" s="188"/>
      <c r="D240" s="189" t="s">
        <v>143</v>
      </c>
      <c r="E240" s="190" t="s">
        <v>1</v>
      </c>
      <c r="F240" s="191" t="s">
        <v>315</v>
      </c>
      <c r="H240" s="192">
        <v>3.4</v>
      </c>
      <c r="I240" s="193"/>
      <c r="L240" s="188"/>
      <c r="M240" s="194"/>
      <c r="N240" s="195"/>
      <c r="O240" s="195"/>
      <c r="P240" s="195"/>
      <c r="Q240" s="195"/>
      <c r="R240" s="195"/>
      <c r="S240" s="195"/>
      <c r="T240" s="196"/>
      <c r="AT240" s="190" t="s">
        <v>143</v>
      </c>
      <c r="AU240" s="190" t="s">
        <v>83</v>
      </c>
      <c r="AV240" s="13" t="s">
        <v>83</v>
      </c>
      <c r="AW240" s="13" t="s">
        <v>30</v>
      </c>
      <c r="AX240" s="13" t="s">
        <v>74</v>
      </c>
      <c r="AY240" s="190" t="s">
        <v>133</v>
      </c>
    </row>
    <row r="241" spans="1:65" s="14" customFormat="1">
      <c r="B241" s="197"/>
      <c r="D241" s="189" t="s">
        <v>143</v>
      </c>
      <c r="E241" s="198" t="s">
        <v>1</v>
      </c>
      <c r="F241" s="199" t="s">
        <v>145</v>
      </c>
      <c r="H241" s="200">
        <v>10.5</v>
      </c>
      <c r="I241" s="201"/>
      <c r="L241" s="197"/>
      <c r="M241" s="202"/>
      <c r="N241" s="203"/>
      <c r="O241" s="203"/>
      <c r="P241" s="203"/>
      <c r="Q241" s="203"/>
      <c r="R241" s="203"/>
      <c r="S241" s="203"/>
      <c r="T241" s="204"/>
      <c r="AT241" s="198" t="s">
        <v>143</v>
      </c>
      <c r="AU241" s="198" t="s">
        <v>83</v>
      </c>
      <c r="AV241" s="14" t="s">
        <v>141</v>
      </c>
      <c r="AW241" s="14" t="s">
        <v>30</v>
      </c>
      <c r="AX241" s="14" t="s">
        <v>79</v>
      </c>
      <c r="AY241" s="198" t="s">
        <v>133</v>
      </c>
    </row>
    <row r="242" spans="1:65" s="2" customFormat="1" ht="21.75" customHeight="1">
      <c r="A242" s="33"/>
      <c r="B242" s="141"/>
      <c r="C242" s="175" t="s">
        <v>316</v>
      </c>
      <c r="D242" s="175" t="s">
        <v>136</v>
      </c>
      <c r="E242" s="176" t="s">
        <v>317</v>
      </c>
      <c r="F242" s="177" t="s">
        <v>318</v>
      </c>
      <c r="G242" s="178" t="s">
        <v>139</v>
      </c>
      <c r="H242" s="179">
        <v>7.8</v>
      </c>
      <c r="I242" s="180"/>
      <c r="J242" s="181">
        <f>ROUND(I242*H242,2)</f>
        <v>0</v>
      </c>
      <c r="K242" s="177" t="s">
        <v>140</v>
      </c>
      <c r="L242" s="34"/>
      <c r="M242" s="182" t="s">
        <v>1</v>
      </c>
      <c r="N242" s="183" t="s">
        <v>39</v>
      </c>
      <c r="O242" s="59"/>
      <c r="P242" s="184">
        <f>O242*H242</f>
        <v>0</v>
      </c>
      <c r="Q242" s="184">
        <v>2.45329</v>
      </c>
      <c r="R242" s="184">
        <f>Q242*H242</f>
        <v>19.135662</v>
      </c>
      <c r="S242" s="184">
        <v>0</v>
      </c>
      <c r="T242" s="185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6" t="s">
        <v>141</v>
      </c>
      <c r="AT242" s="186" t="s">
        <v>136</v>
      </c>
      <c r="AU242" s="186" t="s">
        <v>83</v>
      </c>
      <c r="AY242" s="18" t="s">
        <v>133</v>
      </c>
      <c r="BE242" s="187">
        <f>IF(N242="základní",J242,0)</f>
        <v>0</v>
      </c>
      <c r="BF242" s="187">
        <f>IF(N242="snížená",J242,0)</f>
        <v>0</v>
      </c>
      <c r="BG242" s="187">
        <f>IF(N242="zákl. přenesená",J242,0)</f>
        <v>0</v>
      </c>
      <c r="BH242" s="187">
        <f>IF(N242="sníž. přenesená",J242,0)</f>
        <v>0</v>
      </c>
      <c r="BI242" s="187">
        <f>IF(N242="nulová",J242,0)</f>
        <v>0</v>
      </c>
      <c r="BJ242" s="18" t="s">
        <v>79</v>
      </c>
      <c r="BK242" s="187">
        <f>ROUND(I242*H242,2)</f>
        <v>0</v>
      </c>
      <c r="BL242" s="18" t="s">
        <v>141</v>
      </c>
      <c r="BM242" s="186" t="s">
        <v>319</v>
      </c>
    </row>
    <row r="243" spans="1:65" s="15" customFormat="1">
      <c r="B243" s="215"/>
      <c r="D243" s="189" t="s">
        <v>143</v>
      </c>
      <c r="E243" s="216" t="s">
        <v>1</v>
      </c>
      <c r="F243" s="217" t="s">
        <v>310</v>
      </c>
      <c r="H243" s="216" t="s">
        <v>1</v>
      </c>
      <c r="I243" s="218"/>
      <c r="L243" s="215"/>
      <c r="M243" s="219"/>
      <c r="N243" s="220"/>
      <c r="O243" s="220"/>
      <c r="P243" s="220"/>
      <c r="Q243" s="220"/>
      <c r="R243" s="220"/>
      <c r="S243" s="220"/>
      <c r="T243" s="221"/>
      <c r="AT243" s="216" t="s">
        <v>143</v>
      </c>
      <c r="AU243" s="216" t="s">
        <v>83</v>
      </c>
      <c r="AV243" s="15" t="s">
        <v>79</v>
      </c>
      <c r="AW243" s="15" t="s">
        <v>30</v>
      </c>
      <c r="AX243" s="15" t="s">
        <v>74</v>
      </c>
      <c r="AY243" s="216" t="s">
        <v>133</v>
      </c>
    </row>
    <row r="244" spans="1:65" s="13" customFormat="1">
      <c r="B244" s="188"/>
      <c r="D244" s="189" t="s">
        <v>143</v>
      </c>
      <c r="E244" s="190" t="s">
        <v>1</v>
      </c>
      <c r="F244" s="191" t="s">
        <v>320</v>
      </c>
      <c r="H244" s="192">
        <v>1.2</v>
      </c>
      <c r="I244" s="193"/>
      <c r="L244" s="188"/>
      <c r="M244" s="194"/>
      <c r="N244" s="195"/>
      <c r="O244" s="195"/>
      <c r="P244" s="195"/>
      <c r="Q244" s="195"/>
      <c r="R244" s="195"/>
      <c r="S244" s="195"/>
      <c r="T244" s="196"/>
      <c r="AT244" s="190" t="s">
        <v>143</v>
      </c>
      <c r="AU244" s="190" t="s">
        <v>83</v>
      </c>
      <c r="AV244" s="13" t="s">
        <v>83</v>
      </c>
      <c r="AW244" s="13" t="s">
        <v>30</v>
      </c>
      <c r="AX244" s="13" t="s">
        <v>74</v>
      </c>
      <c r="AY244" s="190" t="s">
        <v>133</v>
      </c>
    </row>
    <row r="245" spans="1:65" s="15" customFormat="1">
      <c r="B245" s="215"/>
      <c r="D245" s="189" t="s">
        <v>143</v>
      </c>
      <c r="E245" s="216" t="s">
        <v>1</v>
      </c>
      <c r="F245" s="217" t="s">
        <v>312</v>
      </c>
      <c r="H245" s="216" t="s">
        <v>1</v>
      </c>
      <c r="I245" s="218"/>
      <c r="L245" s="215"/>
      <c r="M245" s="219"/>
      <c r="N245" s="220"/>
      <c r="O245" s="220"/>
      <c r="P245" s="220"/>
      <c r="Q245" s="220"/>
      <c r="R245" s="220"/>
      <c r="S245" s="220"/>
      <c r="T245" s="221"/>
      <c r="AT245" s="216" t="s">
        <v>143</v>
      </c>
      <c r="AU245" s="216" t="s">
        <v>83</v>
      </c>
      <c r="AV245" s="15" t="s">
        <v>79</v>
      </c>
      <c r="AW245" s="15" t="s">
        <v>30</v>
      </c>
      <c r="AX245" s="15" t="s">
        <v>74</v>
      </c>
      <c r="AY245" s="216" t="s">
        <v>133</v>
      </c>
    </row>
    <row r="246" spans="1:65" s="13" customFormat="1">
      <c r="B246" s="188"/>
      <c r="D246" s="189" t="s">
        <v>143</v>
      </c>
      <c r="E246" s="190" t="s">
        <v>1</v>
      </c>
      <c r="F246" s="191" t="s">
        <v>320</v>
      </c>
      <c r="H246" s="192">
        <v>1.2</v>
      </c>
      <c r="I246" s="193"/>
      <c r="L246" s="188"/>
      <c r="M246" s="194"/>
      <c r="N246" s="195"/>
      <c r="O246" s="195"/>
      <c r="P246" s="195"/>
      <c r="Q246" s="195"/>
      <c r="R246" s="195"/>
      <c r="S246" s="195"/>
      <c r="T246" s="196"/>
      <c r="AT246" s="190" t="s">
        <v>143</v>
      </c>
      <c r="AU246" s="190" t="s">
        <v>83</v>
      </c>
      <c r="AV246" s="13" t="s">
        <v>83</v>
      </c>
      <c r="AW246" s="13" t="s">
        <v>30</v>
      </c>
      <c r="AX246" s="13" t="s">
        <v>74</v>
      </c>
      <c r="AY246" s="190" t="s">
        <v>133</v>
      </c>
    </row>
    <row r="247" spans="1:65" s="15" customFormat="1">
      <c r="B247" s="215"/>
      <c r="D247" s="189" t="s">
        <v>143</v>
      </c>
      <c r="E247" s="216" t="s">
        <v>1</v>
      </c>
      <c r="F247" s="217" t="s">
        <v>321</v>
      </c>
      <c r="H247" s="216" t="s">
        <v>1</v>
      </c>
      <c r="I247" s="218"/>
      <c r="L247" s="215"/>
      <c r="M247" s="219"/>
      <c r="N247" s="220"/>
      <c r="O247" s="220"/>
      <c r="P247" s="220"/>
      <c r="Q247" s="220"/>
      <c r="R247" s="220"/>
      <c r="S247" s="220"/>
      <c r="T247" s="221"/>
      <c r="AT247" s="216" t="s">
        <v>143</v>
      </c>
      <c r="AU247" s="216" t="s">
        <v>83</v>
      </c>
      <c r="AV247" s="15" t="s">
        <v>79</v>
      </c>
      <c r="AW247" s="15" t="s">
        <v>30</v>
      </c>
      <c r="AX247" s="15" t="s">
        <v>74</v>
      </c>
      <c r="AY247" s="216" t="s">
        <v>133</v>
      </c>
    </row>
    <row r="248" spans="1:65" s="13" customFormat="1">
      <c r="B248" s="188"/>
      <c r="D248" s="189" t="s">
        <v>143</v>
      </c>
      <c r="E248" s="190" t="s">
        <v>1</v>
      </c>
      <c r="F248" s="191" t="s">
        <v>322</v>
      </c>
      <c r="H248" s="192">
        <v>3</v>
      </c>
      <c r="I248" s="193"/>
      <c r="L248" s="188"/>
      <c r="M248" s="194"/>
      <c r="N248" s="195"/>
      <c r="O248" s="195"/>
      <c r="P248" s="195"/>
      <c r="Q248" s="195"/>
      <c r="R248" s="195"/>
      <c r="S248" s="195"/>
      <c r="T248" s="196"/>
      <c r="AT248" s="190" t="s">
        <v>143</v>
      </c>
      <c r="AU248" s="190" t="s">
        <v>83</v>
      </c>
      <c r="AV248" s="13" t="s">
        <v>83</v>
      </c>
      <c r="AW248" s="13" t="s">
        <v>30</v>
      </c>
      <c r="AX248" s="13" t="s">
        <v>74</v>
      </c>
      <c r="AY248" s="190" t="s">
        <v>133</v>
      </c>
    </row>
    <row r="249" spans="1:65" s="15" customFormat="1">
      <c r="B249" s="215"/>
      <c r="D249" s="189" t="s">
        <v>143</v>
      </c>
      <c r="E249" s="216" t="s">
        <v>1</v>
      </c>
      <c r="F249" s="217" t="s">
        <v>249</v>
      </c>
      <c r="H249" s="216" t="s">
        <v>1</v>
      </c>
      <c r="I249" s="218"/>
      <c r="L249" s="215"/>
      <c r="M249" s="219"/>
      <c r="N249" s="220"/>
      <c r="O249" s="220"/>
      <c r="P249" s="220"/>
      <c r="Q249" s="220"/>
      <c r="R249" s="220"/>
      <c r="S249" s="220"/>
      <c r="T249" s="221"/>
      <c r="AT249" s="216" t="s">
        <v>143</v>
      </c>
      <c r="AU249" s="216" t="s">
        <v>83</v>
      </c>
      <c r="AV249" s="15" t="s">
        <v>79</v>
      </c>
      <c r="AW249" s="15" t="s">
        <v>30</v>
      </c>
      <c r="AX249" s="15" t="s">
        <v>74</v>
      </c>
      <c r="AY249" s="216" t="s">
        <v>133</v>
      </c>
    </row>
    <row r="250" spans="1:65" s="13" customFormat="1">
      <c r="B250" s="188"/>
      <c r="D250" s="189" t="s">
        <v>143</v>
      </c>
      <c r="E250" s="190" t="s">
        <v>1</v>
      </c>
      <c r="F250" s="191" t="s">
        <v>323</v>
      </c>
      <c r="H250" s="192">
        <v>2.4</v>
      </c>
      <c r="I250" s="193"/>
      <c r="L250" s="188"/>
      <c r="M250" s="194"/>
      <c r="N250" s="195"/>
      <c r="O250" s="195"/>
      <c r="P250" s="195"/>
      <c r="Q250" s="195"/>
      <c r="R250" s="195"/>
      <c r="S250" s="195"/>
      <c r="T250" s="196"/>
      <c r="AT250" s="190" t="s">
        <v>143</v>
      </c>
      <c r="AU250" s="190" t="s">
        <v>83</v>
      </c>
      <c r="AV250" s="13" t="s">
        <v>83</v>
      </c>
      <c r="AW250" s="13" t="s">
        <v>30</v>
      </c>
      <c r="AX250" s="13" t="s">
        <v>74</v>
      </c>
      <c r="AY250" s="190" t="s">
        <v>133</v>
      </c>
    </row>
    <row r="251" spans="1:65" s="14" customFormat="1">
      <c r="B251" s="197"/>
      <c r="D251" s="189" t="s">
        <v>143</v>
      </c>
      <c r="E251" s="198" t="s">
        <v>1</v>
      </c>
      <c r="F251" s="199" t="s">
        <v>145</v>
      </c>
      <c r="H251" s="200">
        <v>7.8</v>
      </c>
      <c r="I251" s="201"/>
      <c r="L251" s="197"/>
      <c r="M251" s="202"/>
      <c r="N251" s="203"/>
      <c r="O251" s="203"/>
      <c r="P251" s="203"/>
      <c r="Q251" s="203"/>
      <c r="R251" s="203"/>
      <c r="S251" s="203"/>
      <c r="T251" s="204"/>
      <c r="AT251" s="198" t="s">
        <v>143</v>
      </c>
      <c r="AU251" s="198" t="s">
        <v>83</v>
      </c>
      <c r="AV251" s="14" t="s">
        <v>141</v>
      </c>
      <c r="AW251" s="14" t="s">
        <v>30</v>
      </c>
      <c r="AX251" s="14" t="s">
        <v>79</v>
      </c>
      <c r="AY251" s="198" t="s">
        <v>133</v>
      </c>
    </row>
    <row r="252" spans="1:65" s="12" customFormat="1" ht="22.9" customHeight="1">
      <c r="B252" s="162"/>
      <c r="D252" s="163" t="s">
        <v>73</v>
      </c>
      <c r="E252" s="173" t="s">
        <v>141</v>
      </c>
      <c r="F252" s="173" t="s">
        <v>324</v>
      </c>
      <c r="I252" s="165"/>
      <c r="J252" s="174">
        <f>BK252</f>
        <v>0</v>
      </c>
      <c r="L252" s="162"/>
      <c r="M252" s="167"/>
      <c r="N252" s="168"/>
      <c r="O252" s="168"/>
      <c r="P252" s="169">
        <f>SUM(P253:P317)</f>
        <v>0</v>
      </c>
      <c r="Q252" s="168"/>
      <c r="R252" s="169">
        <f>SUM(R253:R317)</f>
        <v>10.807499470000002</v>
      </c>
      <c r="S252" s="168"/>
      <c r="T252" s="170">
        <f>SUM(T253:T317)</f>
        <v>0</v>
      </c>
      <c r="AR252" s="163" t="s">
        <v>79</v>
      </c>
      <c r="AT252" s="171" t="s">
        <v>73</v>
      </c>
      <c r="AU252" s="171" t="s">
        <v>79</v>
      </c>
      <c r="AY252" s="163" t="s">
        <v>133</v>
      </c>
      <c r="BK252" s="172">
        <f>SUM(BK253:BK317)</f>
        <v>0</v>
      </c>
    </row>
    <row r="253" spans="1:65" s="2" customFormat="1" ht="33" customHeight="1">
      <c r="A253" s="33"/>
      <c r="B253" s="141"/>
      <c r="C253" s="175" t="s">
        <v>325</v>
      </c>
      <c r="D253" s="175" t="s">
        <v>136</v>
      </c>
      <c r="E253" s="176" t="s">
        <v>326</v>
      </c>
      <c r="F253" s="177" t="s">
        <v>327</v>
      </c>
      <c r="G253" s="178" t="s">
        <v>156</v>
      </c>
      <c r="H253" s="179">
        <v>0.161</v>
      </c>
      <c r="I253" s="180"/>
      <c r="J253" s="181">
        <f>ROUND(I253*H253,2)</f>
        <v>0</v>
      </c>
      <c r="K253" s="177" t="s">
        <v>140</v>
      </c>
      <c r="L253" s="34"/>
      <c r="M253" s="182" t="s">
        <v>1</v>
      </c>
      <c r="N253" s="183" t="s">
        <v>39</v>
      </c>
      <c r="O253" s="59"/>
      <c r="P253" s="184">
        <f>O253*H253</f>
        <v>0</v>
      </c>
      <c r="Q253" s="184">
        <v>1.06277</v>
      </c>
      <c r="R253" s="184">
        <f>Q253*H253</f>
        <v>0.17110597</v>
      </c>
      <c r="S253" s="184">
        <v>0</v>
      </c>
      <c r="T253" s="185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6" t="s">
        <v>141</v>
      </c>
      <c r="AT253" s="186" t="s">
        <v>136</v>
      </c>
      <c r="AU253" s="186" t="s">
        <v>83</v>
      </c>
      <c r="AY253" s="18" t="s">
        <v>133</v>
      </c>
      <c r="BE253" s="187">
        <f>IF(N253="základní",J253,0)</f>
        <v>0</v>
      </c>
      <c r="BF253" s="187">
        <f>IF(N253="snížená",J253,0)</f>
        <v>0</v>
      </c>
      <c r="BG253" s="187">
        <f>IF(N253="zákl. přenesená",J253,0)</f>
        <v>0</v>
      </c>
      <c r="BH253" s="187">
        <f>IF(N253="sníž. přenesená",J253,0)</f>
        <v>0</v>
      </c>
      <c r="BI253" s="187">
        <f>IF(N253="nulová",J253,0)</f>
        <v>0</v>
      </c>
      <c r="BJ253" s="18" t="s">
        <v>79</v>
      </c>
      <c r="BK253" s="187">
        <f>ROUND(I253*H253,2)</f>
        <v>0</v>
      </c>
      <c r="BL253" s="18" t="s">
        <v>141</v>
      </c>
      <c r="BM253" s="186" t="s">
        <v>328</v>
      </c>
    </row>
    <row r="254" spans="1:65" s="15" customFormat="1">
      <c r="B254" s="215"/>
      <c r="D254" s="189" t="s">
        <v>143</v>
      </c>
      <c r="E254" s="216" t="s">
        <v>1</v>
      </c>
      <c r="F254" s="217" t="s">
        <v>310</v>
      </c>
      <c r="H254" s="216" t="s">
        <v>1</v>
      </c>
      <c r="I254" s="218"/>
      <c r="L254" s="215"/>
      <c r="M254" s="219"/>
      <c r="N254" s="220"/>
      <c r="O254" s="220"/>
      <c r="P254" s="220"/>
      <c r="Q254" s="220"/>
      <c r="R254" s="220"/>
      <c r="S254" s="220"/>
      <c r="T254" s="221"/>
      <c r="AT254" s="216" t="s">
        <v>143</v>
      </c>
      <c r="AU254" s="216" t="s">
        <v>83</v>
      </c>
      <c r="AV254" s="15" t="s">
        <v>79</v>
      </c>
      <c r="AW254" s="15" t="s">
        <v>30</v>
      </c>
      <c r="AX254" s="15" t="s">
        <v>74</v>
      </c>
      <c r="AY254" s="216" t="s">
        <v>133</v>
      </c>
    </row>
    <row r="255" spans="1:65" s="13" customFormat="1">
      <c r="B255" s="188"/>
      <c r="D255" s="189" t="s">
        <v>143</v>
      </c>
      <c r="E255" s="190" t="s">
        <v>1</v>
      </c>
      <c r="F255" s="191" t="s">
        <v>329</v>
      </c>
      <c r="H255" s="192">
        <v>2.4E-2</v>
      </c>
      <c r="I255" s="193"/>
      <c r="L255" s="188"/>
      <c r="M255" s="194"/>
      <c r="N255" s="195"/>
      <c r="O255" s="195"/>
      <c r="P255" s="195"/>
      <c r="Q255" s="195"/>
      <c r="R255" s="195"/>
      <c r="S255" s="195"/>
      <c r="T255" s="196"/>
      <c r="AT255" s="190" t="s">
        <v>143</v>
      </c>
      <c r="AU255" s="190" t="s">
        <v>83</v>
      </c>
      <c r="AV255" s="13" t="s">
        <v>83</v>
      </c>
      <c r="AW255" s="13" t="s">
        <v>30</v>
      </c>
      <c r="AX255" s="13" t="s">
        <v>74</v>
      </c>
      <c r="AY255" s="190" t="s">
        <v>133</v>
      </c>
    </row>
    <row r="256" spans="1:65" s="15" customFormat="1">
      <c r="B256" s="215"/>
      <c r="D256" s="189" t="s">
        <v>143</v>
      </c>
      <c r="E256" s="216" t="s">
        <v>1</v>
      </c>
      <c r="F256" s="217" t="s">
        <v>312</v>
      </c>
      <c r="H256" s="216" t="s">
        <v>1</v>
      </c>
      <c r="I256" s="218"/>
      <c r="L256" s="215"/>
      <c r="M256" s="219"/>
      <c r="N256" s="220"/>
      <c r="O256" s="220"/>
      <c r="P256" s="220"/>
      <c r="Q256" s="220"/>
      <c r="R256" s="220"/>
      <c r="S256" s="220"/>
      <c r="T256" s="221"/>
      <c r="AT256" s="216" t="s">
        <v>143</v>
      </c>
      <c r="AU256" s="216" t="s">
        <v>83</v>
      </c>
      <c r="AV256" s="15" t="s">
        <v>79</v>
      </c>
      <c r="AW256" s="15" t="s">
        <v>30</v>
      </c>
      <c r="AX256" s="15" t="s">
        <v>74</v>
      </c>
      <c r="AY256" s="216" t="s">
        <v>133</v>
      </c>
    </row>
    <row r="257" spans="1:65" s="13" customFormat="1">
      <c r="B257" s="188"/>
      <c r="D257" s="189" t="s">
        <v>143</v>
      </c>
      <c r="E257" s="190" t="s">
        <v>1</v>
      </c>
      <c r="F257" s="191" t="s">
        <v>329</v>
      </c>
      <c r="H257" s="192">
        <v>2.4E-2</v>
      </c>
      <c r="I257" s="193"/>
      <c r="L257" s="188"/>
      <c r="M257" s="194"/>
      <c r="N257" s="195"/>
      <c r="O257" s="195"/>
      <c r="P257" s="195"/>
      <c r="Q257" s="195"/>
      <c r="R257" s="195"/>
      <c r="S257" s="195"/>
      <c r="T257" s="196"/>
      <c r="AT257" s="190" t="s">
        <v>143</v>
      </c>
      <c r="AU257" s="190" t="s">
        <v>83</v>
      </c>
      <c r="AV257" s="13" t="s">
        <v>83</v>
      </c>
      <c r="AW257" s="13" t="s">
        <v>30</v>
      </c>
      <c r="AX257" s="13" t="s">
        <v>74</v>
      </c>
      <c r="AY257" s="190" t="s">
        <v>133</v>
      </c>
    </row>
    <row r="258" spans="1:65" s="15" customFormat="1">
      <c r="B258" s="215"/>
      <c r="D258" s="189" t="s">
        <v>143</v>
      </c>
      <c r="E258" s="216" t="s">
        <v>1</v>
      </c>
      <c r="F258" s="217" t="s">
        <v>313</v>
      </c>
      <c r="H258" s="216" t="s">
        <v>1</v>
      </c>
      <c r="I258" s="218"/>
      <c r="L258" s="215"/>
      <c r="M258" s="219"/>
      <c r="N258" s="220"/>
      <c r="O258" s="220"/>
      <c r="P258" s="220"/>
      <c r="Q258" s="220"/>
      <c r="R258" s="220"/>
      <c r="S258" s="220"/>
      <c r="T258" s="221"/>
      <c r="AT258" s="216" t="s">
        <v>143</v>
      </c>
      <c r="AU258" s="216" t="s">
        <v>83</v>
      </c>
      <c r="AV258" s="15" t="s">
        <v>79</v>
      </c>
      <c r="AW258" s="15" t="s">
        <v>30</v>
      </c>
      <c r="AX258" s="15" t="s">
        <v>74</v>
      </c>
      <c r="AY258" s="216" t="s">
        <v>133</v>
      </c>
    </row>
    <row r="259" spans="1:65" s="13" customFormat="1">
      <c r="B259" s="188"/>
      <c r="D259" s="189" t="s">
        <v>143</v>
      </c>
      <c r="E259" s="190" t="s">
        <v>1</v>
      </c>
      <c r="F259" s="191" t="s">
        <v>330</v>
      </c>
      <c r="H259" s="192">
        <v>6.7000000000000004E-2</v>
      </c>
      <c r="I259" s="193"/>
      <c r="L259" s="188"/>
      <c r="M259" s="194"/>
      <c r="N259" s="195"/>
      <c r="O259" s="195"/>
      <c r="P259" s="195"/>
      <c r="Q259" s="195"/>
      <c r="R259" s="195"/>
      <c r="S259" s="195"/>
      <c r="T259" s="196"/>
      <c r="AT259" s="190" t="s">
        <v>143</v>
      </c>
      <c r="AU259" s="190" t="s">
        <v>83</v>
      </c>
      <c r="AV259" s="13" t="s">
        <v>83</v>
      </c>
      <c r="AW259" s="13" t="s">
        <v>30</v>
      </c>
      <c r="AX259" s="13" t="s">
        <v>74</v>
      </c>
      <c r="AY259" s="190" t="s">
        <v>133</v>
      </c>
    </row>
    <row r="260" spans="1:65" s="15" customFormat="1">
      <c r="B260" s="215"/>
      <c r="D260" s="189" t="s">
        <v>143</v>
      </c>
      <c r="E260" s="216" t="s">
        <v>1</v>
      </c>
      <c r="F260" s="217" t="s">
        <v>249</v>
      </c>
      <c r="H260" s="216" t="s">
        <v>1</v>
      </c>
      <c r="I260" s="218"/>
      <c r="L260" s="215"/>
      <c r="M260" s="219"/>
      <c r="N260" s="220"/>
      <c r="O260" s="220"/>
      <c r="P260" s="220"/>
      <c r="Q260" s="220"/>
      <c r="R260" s="220"/>
      <c r="S260" s="220"/>
      <c r="T260" s="221"/>
      <c r="AT260" s="216" t="s">
        <v>143</v>
      </c>
      <c r="AU260" s="216" t="s">
        <v>83</v>
      </c>
      <c r="AV260" s="15" t="s">
        <v>79</v>
      </c>
      <c r="AW260" s="15" t="s">
        <v>30</v>
      </c>
      <c r="AX260" s="15" t="s">
        <v>74</v>
      </c>
      <c r="AY260" s="216" t="s">
        <v>133</v>
      </c>
    </row>
    <row r="261" spans="1:65" s="13" customFormat="1">
      <c r="B261" s="188"/>
      <c r="D261" s="189" t="s">
        <v>143</v>
      </c>
      <c r="E261" s="190" t="s">
        <v>1</v>
      </c>
      <c r="F261" s="191" t="s">
        <v>331</v>
      </c>
      <c r="H261" s="192">
        <v>4.5999999999999999E-2</v>
      </c>
      <c r="I261" s="193"/>
      <c r="L261" s="188"/>
      <c r="M261" s="194"/>
      <c r="N261" s="195"/>
      <c r="O261" s="195"/>
      <c r="P261" s="195"/>
      <c r="Q261" s="195"/>
      <c r="R261" s="195"/>
      <c r="S261" s="195"/>
      <c r="T261" s="196"/>
      <c r="AT261" s="190" t="s">
        <v>143</v>
      </c>
      <c r="AU261" s="190" t="s">
        <v>83</v>
      </c>
      <c r="AV261" s="13" t="s">
        <v>83</v>
      </c>
      <c r="AW261" s="13" t="s">
        <v>30</v>
      </c>
      <c r="AX261" s="13" t="s">
        <v>74</v>
      </c>
      <c r="AY261" s="190" t="s">
        <v>133</v>
      </c>
    </row>
    <row r="262" spans="1:65" s="14" customFormat="1">
      <c r="B262" s="197"/>
      <c r="D262" s="189" t="s">
        <v>143</v>
      </c>
      <c r="E262" s="198" t="s">
        <v>1</v>
      </c>
      <c r="F262" s="199" t="s">
        <v>145</v>
      </c>
      <c r="H262" s="200">
        <v>0.161</v>
      </c>
      <c r="I262" s="201"/>
      <c r="L262" s="197"/>
      <c r="M262" s="202"/>
      <c r="N262" s="203"/>
      <c r="O262" s="203"/>
      <c r="P262" s="203"/>
      <c r="Q262" s="203"/>
      <c r="R262" s="203"/>
      <c r="S262" s="203"/>
      <c r="T262" s="204"/>
      <c r="AT262" s="198" t="s">
        <v>143</v>
      </c>
      <c r="AU262" s="198" t="s">
        <v>83</v>
      </c>
      <c r="AV262" s="14" t="s">
        <v>141</v>
      </c>
      <c r="AW262" s="14" t="s">
        <v>30</v>
      </c>
      <c r="AX262" s="14" t="s">
        <v>79</v>
      </c>
      <c r="AY262" s="198" t="s">
        <v>133</v>
      </c>
    </row>
    <row r="263" spans="1:65" s="2" customFormat="1" ht="44.25" customHeight="1">
      <c r="A263" s="33"/>
      <c r="B263" s="141"/>
      <c r="C263" s="175" t="s">
        <v>332</v>
      </c>
      <c r="D263" s="175" t="s">
        <v>136</v>
      </c>
      <c r="E263" s="176" t="s">
        <v>333</v>
      </c>
      <c r="F263" s="177" t="s">
        <v>334</v>
      </c>
      <c r="G263" s="178" t="s">
        <v>201</v>
      </c>
      <c r="H263" s="179">
        <v>66.989999999999995</v>
      </c>
      <c r="I263" s="180"/>
      <c r="J263" s="181">
        <f>ROUND(I263*H263,2)</f>
        <v>0</v>
      </c>
      <c r="K263" s="177" t="s">
        <v>140</v>
      </c>
      <c r="L263" s="34"/>
      <c r="M263" s="182" t="s">
        <v>1</v>
      </c>
      <c r="N263" s="183" t="s">
        <v>39</v>
      </c>
      <c r="O263" s="59"/>
      <c r="P263" s="184">
        <f>O263*H263</f>
        <v>0</v>
      </c>
      <c r="Q263" s="184">
        <v>3.465E-2</v>
      </c>
      <c r="R263" s="184">
        <f>Q263*H263</f>
        <v>2.3212034999999998</v>
      </c>
      <c r="S263" s="184">
        <v>0</v>
      </c>
      <c r="T263" s="185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6" t="s">
        <v>141</v>
      </c>
      <c r="AT263" s="186" t="s">
        <v>136</v>
      </c>
      <c r="AU263" s="186" t="s">
        <v>83</v>
      </c>
      <c r="AY263" s="18" t="s">
        <v>133</v>
      </c>
      <c r="BE263" s="187">
        <f>IF(N263="základní",J263,0)</f>
        <v>0</v>
      </c>
      <c r="BF263" s="187">
        <f>IF(N263="snížená",J263,0)</f>
        <v>0</v>
      </c>
      <c r="BG263" s="187">
        <f>IF(N263="zákl. přenesená",J263,0)</f>
        <v>0</v>
      </c>
      <c r="BH263" s="187">
        <f>IF(N263="sníž. přenesená",J263,0)</f>
        <v>0</v>
      </c>
      <c r="BI263" s="187">
        <f>IF(N263="nulová",J263,0)</f>
        <v>0</v>
      </c>
      <c r="BJ263" s="18" t="s">
        <v>79</v>
      </c>
      <c r="BK263" s="187">
        <f>ROUND(I263*H263,2)</f>
        <v>0</v>
      </c>
      <c r="BL263" s="18" t="s">
        <v>141</v>
      </c>
      <c r="BM263" s="186" t="s">
        <v>335</v>
      </c>
    </row>
    <row r="264" spans="1:65" s="15" customFormat="1">
      <c r="B264" s="215"/>
      <c r="D264" s="189" t="s">
        <v>143</v>
      </c>
      <c r="E264" s="216" t="s">
        <v>1</v>
      </c>
      <c r="F264" s="217" t="s">
        <v>336</v>
      </c>
      <c r="H264" s="216" t="s">
        <v>1</v>
      </c>
      <c r="I264" s="218"/>
      <c r="L264" s="215"/>
      <c r="M264" s="219"/>
      <c r="N264" s="220"/>
      <c r="O264" s="220"/>
      <c r="P264" s="220"/>
      <c r="Q264" s="220"/>
      <c r="R264" s="220"/>
      <c r="S264" s="220"/>
      <c r="T264" s="221"/>
      <c r="AT264" s="216" t="s">
        <v>143</v>
      </c>
      <c r="AU264" s="216" t="s">
        <v>83</v>
      </c>
      <c r="AV264" s="15" t="s">
        <v>79</v>
      </c>
      <c r="AW264" s="15" t="s">
        <v>30</v>
      </c>
      <c r="AX264" s="15" t="s">
        <v>74</v>
      </c>
      <c r="AY264" s="216" t="s">
        <v>133</v>
      </c>
    </row>
    <row r="265" spans="1:65" s="15" customFormat="1">
      <c r="B265" s="215"/>
      <c r="D265" s="189" t="s">
        <v>143</v>
      </c>
      <c r="E265" s="216" t="s">
        <v>1</v>
      </c>
      <c r="F265" s="217" t="s">
        <v>337</v>
      </c>
      <c r="H265" s="216" t="s">
        <v>1</v>
      </c>
      <c r="I265" s="218"/>
      <c r="L265" s="215"/>
      <c r="M265" s="219"/>
      <c r="N265" s="220"/>
      <c r="O265" s="220"/>
      <c r="P265" s="220"/>
      <c r="Q265" s="220"/>
      <c r="R265" s="220"/>
      <c r="S265" s="220"/>
      <c r="T265" s="221"/>
      <c r="AT265" s="216" t="s">
        <v>143</v>
      </c>
      <c r="AU265" s="216" t="s">
        <v>83</v>
      </c>
      <c r="AV265" s="15" t="s">
        <v>79</v>
      </c>
      <c r="AW265" s="15" t="s">
        <v>30</v>
      </c>
      <c r="AX265" s="15" t="s">
        <v>74</v>
      </c>
      <c r="AY265" s="216" t="s">
        <v>133</v>
      </c>
    </row>
    <row r="266" spans="1:65" s="13" customFormat="1">
      <c r="B266" s="188"/>
      <c r="D266" s="189" t="s">
        <v>143</v>
      </c>
      <c r="E266" s="190" t="s">
        <v>1</v>
      </c>
      <c r="F266" s="191" t="s">
        <v>338</v>
      </c>
      <c r="H266" s="192">
        <v>7.92</v>
      </c>
      <c r="I266" s="193"/>
      <c r="L266" s="188"/>
      <c r="M266" s="194"/>
      <c r="N266" s="195"/>
      <c r="O266" s="195"/>
      <c r="P266" s="195"/>
      <c r="Q266" s="195"/>
      <c r="R266" s="195"/>
      <c r="S266" s="195"/>
      <c r="T266" s="196"/>
      <c r="AT266" s="190" t="s">
        <v>143</v>
      </c>
      <c r="AU266" s="190" t="s">
        <v>83</v>
      </c>
      <c r="AV266" s="13" t="s">
        <v>83</v>
      </c>
      <c r="AW266" s="13" t="s">
        <v>30</v>
      </c>
      <c r="AX266" s="13" t="s">
        <v>74</v>
      </c>
      <c r="AY266" s="190" t="s">
        <v>133</v>
      </c>
    </row>
    <row r="267" spans="1:65" s="15" customFormat="1">
      <c r="B267" s="215"/>
      <c r="D267" s="189" t="s">
        <v>143</v>
      </c>
      <c r="E267" s="216" t="s">
        <v>1</v>
      </c>
      <c r="F267" s="217" t="s">
        <v>339</v>
      </c>
      <c r="H267" s="216" t="s">
        <v>1</v>
      </c>
      <c r="I267" s="218"/>
      <c r="L267" s="215"/>
      <c r="M267" s="219"/>
      <c r="N267" s="220"/>
      <c r="O267" s="220"/>
      <c r="P267" s="220"/>
      <c r="Q267" s="220"/>
      <c r="R267" s="220"/>
      <c r="S267" s="220"/>
      <c r="T267" s="221"/>
      <c r="AT267" s="216" t="s">
        <v>143</v>
      </c>
      <c r="AU267" s="216" t="s">
        <v>83</v>
      </c>
      <c r="AV267" s="15" t="s">
        <v>79</v>
      </c>
      <c r="AW267" s="15" t="s">
        <v>30</v>
      </c>
      <c r="AX267" s="15" t="s">
        <v>74</v>
      </c>
      <c r="AY267" s="216" t="s">
        <v>133</v>
      </c>
    </row>
    <row r="268" spans="1:65" s="13" customFormat="1">
      <c r="B268" s="188"/>
      <c r="D268" s="189" t="s">
        <v>143</v>
      </c>
      <c r="E268" s="190" t="s">
        <v>1</v>
      </c>
      <c r="F268" s="191" t="s">
        <v>340</v>
      </c>
      <c r="H268" s="192">
        <v>5.28</v>
      </c>
      <c r="I268" s="193"/>
      <c r="L268" s="188"/>
      <c r="M268" s="194"/>
      <c r="N268" s="195"/>
      <c r="O268" s="195"/>
      <c r="P268" s="195"/>
      <c r="Q268" s="195"/>
      <c r="R268" s="195"/>
      <c r="S268" s="195"/>
      <c r="T268" s="196"/>
      <c r="AT268" s="190" t="s">
        <v>143</v>
      </c>
      <c r="AU268" s="190" t="s">
        <v>83</v>
      </c>
      <c r="AV268" s="13" t="s">
        <v>83</v>
      </c>
      <c r="AW268" s="13" t="s">
        <v>30</v>
      </c>
      <c r="AX268" s="13" t="s">
        <v>74</v>
      </c>
      <c r="AY268" s="190" t="s">
        <v>133</v>
      </c>
    </row>
    <row r="269" spans="1:65" s="15" customFormat="1">
      <c r="B269" s="215"/>
      <c r="D269" s="189" t="s">
        <v>143</v>
      </c>
      <c r="E269" s="216" t="s">
        <v>1</v>
      </c>
      <c r="F269" s="217" t="s">
        <v>341</v>
      </c>
      <c r="H269" s="216" t="s">
        <v>1</v>
      </c>
      <c r="I269" s="218"/>
      <c r="L269" s="215"/>
      <c r="M269" s="219"/>
      <c r="N269" s="220"/>
      <c r="O269" s="220"/>
      <c r="P269" s="220"/>
      <c r="Q269" s="220"/>
      <c r="R269" s="220"/>
      <c r="S269" s="220"/>
      <c r="T269" s="221"/>
      <c r="AT269" s="216" t="s">
        <v>143</v>
      </c>
      <c r="AU269" s="216" t="s">
        <v>83</v>
      </c>
      <c r="AV269" s="15" t="s">
        <v>79</v>
      </c>
      <c r="AW269" s="15" t="s">
        <v>30</v>
      </c>
      <c r="AX269" s="15" t="s">
        <v>74</v>
      </c>
      <c r="AY269" s="216" t="s">
        <v>133</v>
      </c>
    </row>
    <row r="270" spans="1:65" s="13" customFormat="1">
      <c r="B270" s="188"/>
      <c r="D270" s="189" t="s">
        <v>143</v>
      </c>
      <c r="E270" s="190" t="s">
        <v>1</v>
      </c>
      <c r="F270" s="191" t="s">
        <v>342</v>
      </c>
      <c r="H270" s="192">
        <v>5.94</v>
      </c>
      <c r="I270" s="193"/>
      <c r="L270" s="188"/>
      <c r="M270" s="194"/>
      <c r="N270" s="195"/>
      <c r="O270" s="195"/>
      <c r="P270" s="195"/>
      <c r="Q270" s="195"/>
      <c r="R270" s="195"/>
      <c r="S270" s="195"/>
      <c r="T270" s="196"/>
      <c r="AT270" s="190" t="s">
        <v>143</v>
      </c>
      <c r="AU270" s="190" t="s">
        <v>83</v>
      </c>
      <c r="AV270" s="13" t="s">
        <v>83</v>
      </c>
      <c r="AW270" s="13" t="s">
        <v>30</v>
      </c>
      <c r="AX270" s="13" t="s">
        <v>74</v>
      </c>
      <c r="AY270" s="190" t="s">
        <v>133</v>
      </c>
    </row>
    <row r="271" spans="1:65" s="15" customFormat="1">
      <c r="B271" s="215"/>
      <c r="D271" s="189" t="s">
        <v>143</v>
      </c>
      <c r="E271" s="216" t="s">
        <v>1</v>
      </c>
      <c r="F271" s="217" t="s">
        <v>339</v>
      </c>
      <c r="H271" s="216" t="s">
        <v>1</v>
      </c>
      <c r="I271" s="218"/>
      <c r="L271" s="215"/>
      <c r="M271" s="219"/>
      <c r="N271" s="220"/>
      <c r="O271" s="220"/>
      <c r="P271" s="220"/>
      <c r="Q271" s="220"/>
      <c r="R271" s="220"/>
      <c r="S271" s="220"/>
      <c r="T271" s="221"/>
      <c r="AT271" s="216" t="s">
        <v>143</v>
      </c>
      <c r="AU271" s="216" t="s">
        <v>83</v>
      </c>
      <c r="AV271" s="15" t="s">
        <v>79</v>
      </c>
      <c r="AW271" s="15" t="s">
        <v>30</v>
      </c>
      <c r="AX271" s="15" t="s">
        <v>74</v>
      </c>
      <c r="AY271" s="216" t="s">
        <v>133</v>
      </c>
    </row>
    <row r="272" spans="1:65" s="13" customFormat="1">
      <c r="B272" s="188"/>
      <c r="D272" s="189" t="s">
        <v>143</v>
      </c>
      <c r="E272" s="190" t="s">
        <v>1</v>
      </c>
      <c r="F272" s="191" t="s">
        <v>343</v>
      </c>
      <c r="H272" s="192">
        <v>3.96</v>
      </c>
      <c r="I272" s="193"/>
      <c r="L272" s="188"/>
      <c r="M272" s="194"/>
      <c r="N272" s="195"/>
      <c r="O272" s="195"/>
      <c r="P272" s="195"/>
      <c r="Q272" s="195"/>
      <c r="R272" s="195"/>
      <c r="S272" s="195"/>
      <c r="T272" s="196"/>
      <c r="AT272" s="190" t="s">
        <v>143</v>
      </c>
      <c r="AU272" s="190" t="s">
        <v>83</v>
      </c>
      <c r="AV272" s="13" t="s">
        <v>83</v>
      </c>
      <c r="AW272" s="13" t="s">
        <v>30</v>
      </c>
      <c r="AX272" s="13" t="s">
        <v>74</v>
      </c>
      <c r="AY272" s="190" t="s">
        <v>133</v>
      </c>
    </row>
    <row r="273" spans="2:51" s="16" customFormat="1">
      <c r="B273" s="222"/>
      <c r="D273" s="189" t="s">
        <v>143</v>
      </c>
      <c r="E273" s="223" t="s">
        <v>1</v>
      </c>
      <c r="F273" s="224" t="s">
        <v>344</v>
      </c>
      <c r="H273" s="225">
        <v>23.1</v>
      </c>
      <c r="I273" s="226"/>
      <c r="L273" s="222"/>
      <c r="M273" s="227"/>
      <c r="N273" s="228"/>
      <c r="O273" s="228"/>
      <c r="P273" s="228"/>
      <c r="Q273" s="228"/>
      <c r="R273" s="228"/>
      <c r="S273" s="228"/>
      <c r="T273" s="229"/>
      <c r="AT273" s="223" t="s">
        <v>143</v>
      </c>
      <c r="AU273" s="223" t="s">
        <v>83</v>
      </c>
      <c r="AV273" s="16" t="s">
        <v>149</v>
      </c>
      <c r="AW273" s="16" t="s">
        <v>30</v>
      </c>
      <c r="AX273" s="16" t="s">
        <v>74</v>
      </c>
      <c r="AY273" s="223" t="s">
        <v>133</v>
      </c>
    </row>
    <row r="274" spans="2:51" s="15" customFormat="1">
      <c r="B274" s="215"/>
      <c r="D274" s="189" t="s">
        <v>143</v>
      </c>
      <c r="E274" s="216" t="s">
        <v>1</v>
      </c>
      <c r="F274" s="217" t="s">
        <v>313</v>
      </c>
      <c r="H274" s="216" t="s">
        <v>1</v>
      </c>
      <c r="I274" s="218"/>
      <c r="L274" s="215"/>
      <c r="M274" s="219"/>
      <c r="N274" s="220"/>
      <c r="O274" s="220"/>
      <c r="P274" s="220"/>
      <c r="Q274" s="220"/>
      <c r="R274" s="220"/>
      <c r="S274" s="220"/>
      <c r="T274" s="221"/>
      <c r="AT274" s="216" t="s">
        <v>143</v>
      </c>
      <c r="AU274" s="216" t="s">
        <v>83</v>
      </c>
      <c r="AV274" s="15" t="s">
        <v>79</v>
      </c>
      <c r="AW274" s="15" t="s">
        <v>30</v>
      </c>
      <c r="AX274" s="15" t="s">
        <v>74</v>
      </c>
      <c r="AY274" s="216" t="s">
        <v>133</v>
      </c>
    </row>
    <row r="275" spans="2:51" s="15" customFormat="1">
      <c r="B275" s="215"/>
      <c r="D275" s="189" t="s">
        <v>143</v>
      </c>
      <c r="E275" s="216" t="s">
        <v>1</v>
      </c>
      <c r="F275" s="217" t="s">
        <v>341</v>
      </c>
      <c r="H275" s="216" t="s">
        <v>1</v>
      </c>
      <c r="I275" s="218"/>
      <c r="L275" s="215"/>
      <c r="M275" s="219"/>
      <c r="N275" s="220"/>
      <c r="O275" s="220"/>
      <c r="P275" s="220"/>
      <c r="Q275" s="220"/>
      <c r="R275" s="220"/>
      <c r="S275" s="220"/>
      <c r="T275" s="221"/>
      <c r="AT275" s="216" t="s">
        <v>143</v>
      </c>
      <c r="AU275" s="216" t="s">
        <v>83</v>
      </c>
      <c r="AV275" s="15" t="s">
        <v>79</v>
      </c>
      <c r="AW275" s="15" t="s">
        <v>30</v>
      </c>
      <c r="AX275" s="15" t="s">
        <v>74</v>
      </c>
      <c r="AY275" s="216" t="s">
        <v>133</v>
      </c>
    </row>
    <row r="276" spans="2:51" s="13" customFormat="1">
      <c r="B276" s="188"/>
      <c r="D276" s="189" t="s">
        <v>143</v>
      </c>
      <c r="E276" s="190" t="s">
        <v>1</v>
      </c>
      <c r="F276" s="191" t="s">
        <v>345</v>
      </c>
      <c r="H276" s="192">
        <v>11.88</v>
      </c>
      <c r="I276" s="193"/>
      <c r="L276" s="188"/>
      <c r="M276" s="194"/>
      <c r="N276" s="195"/>
      <c r="O276" s="195"/>
      <c r="P276" s="195"/>
      <c r="Q276" s="195"/>
      <c r="R276" s="195"/>
      <c r="S276" s="195"/>
      <c r="T276" s="196"/>
      <c r="AT276" s="190" t="s">
        <v>143</v>
      </c>
      <c r="AU276" s="190" t="s">
        <v>83</v>
      </c>
      <c r="AV276" s="13" t="s">
        <v>83</v>
      </c>
      <c r="AW276" s="13" t="s">
        <v>30</v>
      </c>
      <c r="AX276" s="13" t="s">
        <v>74</v>
      </c>
      <c r="AY276" s="190" t="s">
        <v>133</v>
      </c>
    </row>
    <row r="277" spans="2:51" s="15" customFormat="1">
      <c r="B277" s="215"/>
      <c r="D277" s="189" t="s">
        <v>143</v>
      </c>
      <c r="E277" s="216" t="s">
        <v>1</v>
      </c>
      <c r="F277" s="217" t="s">
        <v>339</v>
      </c>
      <c r="H277" s="216" t="s">
        <v>1</v>
      </c>
      <c r="I277" s="218"/>
      <c r="L277" s="215"/>
      <c r="M277" s="219"/>
      <c r="N277" s="220"/>
      <c r="O277" s="220"/>
      <c r="P277" s="220"/>
      <c r="Q277" s="220"/>
      <c r="R277" s="220"/>
      <c r="S277" s="220"/>
      <c r="T277" s="221"/>
      <c r="AT277" s="216" t="s">
        <v>143</v>
      </c>
      <c r="AU277" s="216" t="s">
        <v>83</v>
      </c>
      <c r="AV277" s="15" t="s">
        <v>79</v>
      </c>
      <c r="AW277" s="15" t="s">
        <v>30</v>
      </c>
      <c r="AX277" s="15" t="s">
        <v>74</v>
      </c>
      <c r="AY277" s="216" t="s">
        <v>133</v>
      </c>
    </row>
    <row r="278" spans="2:51" s="13" customFormat="1">
      <c r="B278" s="188"/>
      <c r="D278" s="189" t="s">
        <v>143</v>
      </c>
      <c r="E278" s="190" t="s">
        <v>1</v>
      </c>
      <c r="F278" s="191" t="s">
        <v>346</v>
      </c>
      <c r="H278" s="192">
        <v>2.64</v>
      </c>
      <c r="I278" s="193"/>
      <c r="L278" s="188"/>
      <c r="M278" s="194"/>
      <c r="N278" s="195"/>
      <c r="O278" s="195"/>
      <c r="P278" s="195"/>
      <c r="Q278" s="195"/>
      <c r="R278" s="195"/>
      <c r="S278" s="195"/>
      <c r="T278" s="196"/>
      <c r="AT278" s="190" t="s">
        <v>143</v>
      </c>
      <c r="AU278" s="190" t="s">
        <v>83</v>
      </c>
      <c r="AV278" s="13" t="s">
        <v>83</v>
      </c>
      <c r="AW278" s="13" t="s">
        <v>30</v>
      </c>
      <c r="AX278" s="13" t="s">
        <v>74</v>
      </c>
      <c r="AY278" s="190" t="s">
        <v>133</v>
      </c>
    </row>
    <row r="279" spans="2:51" s="15" customFormat="1">
      <c r="B279" s="215"/>
      <c r="D279" s="189" t="s">
        <v>143</v>
      </c>
      <c r="E279" s="216" t="s">
        <v>1</v>
      </c>
      <c r="F279" s="217" t="s">
        <v>341</v>
      </c>
      <c r="H279" s="216" t="s">
        <v>1</v>
      </c>
      <c r="I279" s="218"/>
      <c r="L279" s="215"/>
      <c r="M279" s="219"/>
      <c r="N279" s="220"/>
      <c r="O279" s="220"/>
      <c r="P279" s="220"/>
      <c r="Q279" s="220"/>
      <c r="R279" s="220"/>
      <c r="S279" s="220"/>
      <c r="T279" s="221"/>
      <c r="AT279" s="216" t="s">
        <v>143</v>
      </c>
      <c r="AU279" s="216" t="s">
        <v>83</v>
      </c>
      <c r="AV279" s="15" t="s">
        <v>79</v>
      </c>
      <c r="AW279" s="15" t="s">
        <v>30</v>
      </c>
      <c r="AX279" s="15" t="s">
        <v>74</v>
      </c>
      <c r="AY279" s="216" t="s">
        <v>133</v>
      </c>
    </row>
    <row r="280" spans="2:51" s="13" customFormat="1">
      <c r="B280" s="188"/>
      <c r="D280" s="189" t="s">
        <v>143</v>
      </c>
      <c r="E280" s="190" t="s">
        <v>1</v>
      </c>
      <c r="F280" s="191" t="s">
        <v>347</v>
      </c>
      <c r="H280" s="192">
        <v>8.91</v>
      </c>
      <c r="I280" s="193"/>
      <c r="L280" s="188"/>
      <c r="M280" s="194"/>
      <c r="N280" s="195"/>
      <c r="O280" s="195"/>
      <c r="P280" s="195"/>
      <c r="Q280" s="195"/>
      <c r="R280" s="195"/>
      <c r="S280" s="195"/>
      <c r="T280" s="196"/>
      <c r="AT280" s="190" t="s">
        <v>143</v>
      </c>
      <c r="AU280" s="190" t="s">
        <v>83</v>
      </c>
      <c r="AV280" s="13" t="s">
        <v>83</v>
      </c>
      <c r="AW280" s="13" t="s">
        <v>30</v>
      </c>
      <c r="AX280" s="13" t="s">
        <v>74</v>
      </c>
      <c r="AY280" s="190" t="s">
        <v>133</v>
      </c>
    </row>
    <row r="281" spans="2:51" s="15" customFormat="1">
      <c r="B281" s="215"/>
      <c r="D281" s="189" t="s">
        <v>143</v>
      </c>
      <c r="E281" s="216" t="s">
        <v>1</v>
      </c>
      <c r="F281" s="217" t="s">
        <v>339</v>
      </c>
      <c r="H281" s="216" t="s">
        <v>1</v>
      </c>
      <c r="I281" s="218"/>
      <c r="L281" s="215"/>
      <c r="M281" s="219"/>
      <c r="N281" s="220"/>
      <c r="O281" s="220"/>
      <c r="P281" s="220"/>
      <c r="Q281" s="220"/>
      <c r="R281" s="220"/>
      <c r="S281" s="220"/>
      <c r="T281" s="221"/>
      <c r="AT281" s="216" t="s">
        <v>143</v>
      </c>
      <c r="AU281" s="216" t="s">
        <v>83</v>
      </c>
      <c r="AV281" s="15" t="s">
        <v>79</v>
      </c>
      <c r="AW281" s="15" t="s">
        <v>30</v>
      </c>
      <c r="AX281" s="15" t="s">
        <v>74</v>
      </c>
      <c r="AY281" s="216" t="s">
        <v>133</v>
      </c>
    </row>
    <row r="282" spans="2:51" s="13" customFormat="1">
      <c r="B282" s="188"/>
      <c r="D282" s="189" t="s">
        <v>143</v>
      </c>
      <c r="E282" s="190" t="s">
        <v>1</v>
      </c>
      <c r="F282" s="191" t="s">
        <v>348</v>
      </c>
      <c r="H282" s="192">
        <v>1.98</v>
      </c>
      <c r="I282" s="193"/>
      <c r="L282" s="188"/>
      <c r="M282" s="194"/>
      <c r="N282" s="195"/>
      <c r="O282" s="195"/>
      <c r="P282" s="195"/>
      <c r="Q282" s="195"/>
      <c r="R282" s="195"/>
      <c r="S282" s="195"/>
      <c r="T282" s="196"/>
      <c r="AT282" s="190" t="s">
        <v>143</v>
      </c>
      <c r="AU282" s="190" t="s">
        <v>83</v>
      </c>
      <c r="AV282" s="13" t="s">
        <v>83</v>
      </c>
      <c r="AW282" s="13" t="s">
        <v>30</v>
      </c>
      <c r="AX282" s="13" t="s">
        <v>74</v>
      </c>
      <c r="AY282" s="190" t="s">
        <v>133</v>
      </c>
    </row>
    <row r="283" spans="2:51" s="16" customFormat="1">
      <c r="B283" s="222"/>
      <c r="D283" s="189" t="s">
        <v>143</v>
      </c>
      <c r="E283" s="223" t="s">
        <v>1</v>
      </c>
      <c r="F283" s="224" t="s">
        <v>344</v>
      </c>
      <c r="H283" s="225">
        <v>25.41</v>
      </c>
      <c r="I283" s="226"/>
      <c r="L283" s="222"/>
      <c r="M283" s="227"/>
      <c r="N283" s="228"/>
      <c r="O283" s="228"/>
      <c r="P283" s="228"/>
      <c r="Q283" s="228"/>
      <c r="R283" s="228"/>
      <c r="S283" s="228"/>
      <c r="T283" s="229"/>
      <c r="AT283" s="223" t="s">
        <v>143</v>
      </c>
      <c r="AU283" s="223" t="s">
        <v>83</v>
      </c>
      <c r="AV283" s="16" t="s">
        <v>149</v>
      </c>
      <c r="AW283" s="16" t="s">
        <v>30</v>
      </c>
      <c r="AX283" s="16" t="s">
        <v>74</v>
      </c>
      <c r="AY283" s="223" t="s">
        <v>133</v>
      </c>
    </row>
    <row r="284" spans="2:51" s="15" customFormat="1">
      <c r="B284" s="215"/>
      <c r="D284" s="189" t="s">
        <v>143</v>
      </c>
      <c r="E284" s="216" t="s">
        <v>1</v>
      </c>
      <c r="F284" s="217" t="s">
        <v>249</v>
      </c>
      <c r="H284" s="216" t="s">
        <v>1</v>
      </c>
      <c r="I284" s="218"/>
      <c r="L284" s="215"/>
      <c r="M284" s="219"/>
      <c r="N284" s="220"/>
      <c r="O284" s="220"/>
      <c r="P284" s="220"/>
      <c r="Q284" s="220"/>
      <c r="R284" s="220"/>
      <c r="S284" s="220"/>
      <c r="T284" s="221"/>
      <c r="AT284" s="216" t="s">
        <v>143</v>
      </c>
      <c r="AU284" s="216" t="s">
        <v>83</v>
      </c>
      <c r="AV284" s="15" t="s">
        <v>79</v>
      </c>
      <c r="AW284" s="15" t="s">
        <v>30</v>
      </c>
      <c r="AX284" s="15" t="s">
        <v>74</v>
      </c>
      <c r="AY284" s="216" t="s">
        <v>133</v>
      </c>
    </row>
    <row r="285" spans="2:51" s="15" customFormat="1">
      <c r="B285" s="215"/>
      <c r="D285" s="189" t="s">
        <v>143</v>
      </c>
      <c r="E285" s="216" t="s">
        <v>1</v>
      </c>
      <c r="F285" s="217" t="s">
        <v>341</v>
      </c>
      <c r="H285" s="216" t="s">
        <v>1</v>
      </c>
      <c r="I285" s="218"/>
      <c r="L285" s="215"/>
      <c r="M285" s="219"/>
      <c r="N285" s="220"/>
      <c r="O285" s="220"/>
      <c r="P285" s="220"/>
      <c r="Q285" s="220"/>
      <c r="R285" s="220"/>
      <c r="S285" s="220"/>
      <c r="T285" s="221"/>
      <c r="AT285" s="216" t="s">
        <v>143</v>
      </c>
      <c r="AU285" s="216" t="s">
        <v>83</v>
      </c>
      <c r="AV285" s="15" t="s">
        <v>79</v>
      </c>
      <c r="AW285" s="15" t="s">
        <v>30</v>
      </c>
      <c r="AX285" s="15" t="s">
        <v>74</v>
      </c>
      <c r="AY285" s="216" t="s">
        <v>133</v>
      </c>
    </row>
    <row r="286" spans="2:51" s="13" customFormat="1">
      <c r="B286" s="188"/>
      <c r="D286" s="189" t="s">
        <v>143</v>
      </c>
      <c r="E286" s="190" t="s">
        <v>1</v>
      </c>
      <c r="F286" s="191" t="s">
        <v>349</v>
      </c>
      <c r="H286" s="192">
        <v>7.92</v>
      </c>
      <c r="I286" s="193"/>
      <c r="L286" s="188"/>
      <c r="M286" s="194"/>
      <c r="N286" s="195"/>
      <c r="O286" s="195"/>
      <c r="P286" s="195"/>
      <c r="Q286" s="195"/>
      <c r="R286" s="195"/>
      <c r="S286" s="195"/>
      <c r="T286" s="196"/>
      <c r="AT286" s="190" t="s">
        <v>143</v>
      </c>
      <c r="AU286" s="190" t="s">
        <v>83</v>
      </c>
      <c r="AV286" s="13" t="s">
        <v>83</v>
      </c>
      <c r="AW286" s="13" t="s">
        <v>30</v>
      </c>
      <c r="AX286" s="13" t="s">
        <v>74</v>
      </c>
      <c r="AY286" s="190" t="s">
        <v>133</v>
      </c>
    </row>
    <row r="287" spans="2:51" s="15" customFormat="1">
      <c r="B287" s="215"/>
      <c r="D287" s="189" t="s">
        <v>143</v>
      </c>
      <c r="E287" s="216" t="s">
        <v>1</v>
      </c>
      <c r="F287" s="217" t="s">
        <v>339</v>
      </c>
      <c r="H287" s="216" t="s">
        <v>1</v>
      </c>
      <c r="I287" s="218"/>
      <c r="L287" s="215"/>
      <c r="M287" s="219"/>
      <c r="N287" s="220"/>
      <c r="O287" s="220"/>
      <c r="P287" s="220"/>
      <c r="Q287" s="220"/>
      <c r="R287" s="220"/>
      <c r="S287" s="220"/>
      <c r="T287" s="221"/>
      <c r="AT287" s="216" t="s">
        <v>143</v>
      </c>
      <c r="AU287" s="216" t="s">
        <v>83</v>
      </c>
      <c r="AV287" s="15" t="s">
        <v>79</v>
      </c>
      <c r="AW287" s="15" t="s">
        <v>30</v>
      </c>
      <c r="AX287" s="15" t="s">
        <v>74</v>
      </c>
      <c r="AY287" s="216" t="s">
        <v>133</v>
      </c>
    </row>
    <row r="288" spans="2:51" s="13" customFormat="1">
      <c r="B288" s="188"/>
      <c r="D288" s="189" t="s">
        <v>143</v>
      </c>
      <c r="E288" s="190" t="s">
        <v>1</v>
      </c>
      <c r="F288" s="191" t="s">
        <v>346</v>
      </c>
      <c r="H288" s="192">
        <v>2.64</v>
      </c>
      <c r="I288" s="193"/>
      <c r="L288" s="188"/>
      <c r="M288" s="194"/>
      <c r="N288" s="195"/>
      <c r="O288" s="195"/>
      <c r="P288" s="195"/>
      <c r="Q288" s="195"/>
      <c r="R288" s="195"/>
      <c r="S288" s="195"/>
      <c r="T288" s="196"/>
      <c r="AT288" s="190" t="s">
        <v>143</v>
      </c>
      <c r="AU288" s="190" t="s">
        <v>83</v>
      </c>
      <c r="AV288" s="13" t="s">
        <v>83</v>
      </c>
      <c r="AW288" s="13" t="s">
        <v>30</v>
      </c>
      <c r="AX288" s="13" t="s">
        <v>74</v>
      </c>
      <c r="AY288" s="190" t="s">
        <v>133</v>
      </c>
    </row>
    <row r="289" spans="1:65" s="15" customFormat="1">
      <c r="B289" s="215"/>
      <c r="D289" s="189" t="s">
        <v>143</v>
      </c>
      <c r="E289" s="216" t="s">
        <v>1</v>
      </c>
      <c r="F289" s="217" t="s">
        <v>341</v>
      </c>
      <c r="H289" s="216" t="s">
        <v>1</v>
      </c>
      <c r="I289" s="218"/>
      <c r="L289" s="215"/>
      <c r="M289" s="219"/>
      <c r="N289" s="220"/>
      <c r="O289" s="220"/>
      <c r="P289" s="220"/>
      <c r="Q289" s="220"/>
      <c r="R289" s="220"/>
      <c r="S289" s="220"/>
      <c r="T289" s="221"/>
      <c r="AT289" s="216" t="s">
        <v>143</v>
      </c>
      <c r="AU289" s="216" t="s">
        <v>83</v>
      </c>
      <c r="AV289" s="15" t="s">
        <v>79</v>
      </c>
      <c r="AW289" s="15" t="s">
        <v>30</v>
      </c>
      <c r="AX289" s="15" t="s">
        <v>74</v>
      </c>
      <c r="AY289" s="216" t="s">
        <v>133</v>
      </c>
    </row>
    <row r="290" spans="1:65" s="13" customFormat="1">
      <c r="B290" s="188"/>
      <c r="D290" s="189" t="s">
        <v>143</v>
      </c>
      <c r="E290" s="190" t="s">
        <v>1</v>
      </c>
      <c r="F290" s="191" t="s">
        <v>350</v>
      </c>
      <c r="H290" s="192">
        <v>5.94</v>
      </c>
      <c r="I290" s="193"/>
      <c r="L290" s="188"/>
      <c r="M290" s="194"/>
      <c r="N290" s="195"/>
      <c r="O290" s="195"/>
      <c r="P290" s="195"/>
      <c r="Q290" s="195"/>
      <c r="R290" s="195"/>
      <c r="S290" s="195"/>
      <c r="T290" s="196"/>
      <c r="AT290" s="190" t="s">
        <v>143</v>
      </c>
      <c r="AU290" s="190" t="s">
        <v>83</v>
      </c>
      <c r="AV290" s="13" t="s">
        <v>83</v>
      </c>
      <c r="AW290" s="13" t="s">
        <v>30</v>
      </c>
      <c r="AX290" s="13" t="s">
        <v>74</v>
      </c>
      <c r="AY290" s="190" t="s">
        <v>133</v>
      </c>
    </row>
    <row r="291" spans="1:65" s="15" customFormat="1">
      <c r="B291" s="215"/>
      <c r="D291" s="189" t="s">
        <v>143</v>
      </c>
      <c r="E291" s="216" t="s">
        <v>1</v>
      </c>
      <c r="F291" s="217" t="s">
        <v>339</v>
      </c>
      <c r="H291" s="216" t="s">
        <v>1</v>
      </c>
      <c r="I291" s="218"/>
      <c r="L291" s="215"/>
      <c r="M291" s="219"/>
      <c r="N291" s="220"/>
      <c r="O291" s="220"/>
      <c r="P291" s="220"/>
      <c r="Q291" s="220"/>
      <c r="R291" s="220"/>
      <c r="S291" s="220"/>
      <c r="T291" s="221"/>
      <c r="AT291" s="216" t="s">
        <v>143</v>
      </c>
      <c r="AU291" s="216" t="s">
        <v>83</v>
      </c>
      <c r="AV291" s="15" t="s">
        <v>79</v>
      </c>
      <c r="AW291" s="15" t="s">
        <v>30</v>
      </c>
      <c r="AX291" s="15" t="s">
        <v>74</v>
      </c>
      <c r="AY291" s="216" t="s">
        <v>133</v>
      </c>
    </row>
    <row r="292" spans="1:65" s="13" customFormat="1">
      <c r="B292" s="188"/>
      <c r="D292" s="189" t="s">
        <v>143</v>
      </c>
      <c r="E292" s="190" t="s">
        <v>1</v>
      </c>
      <c r="F292" s="191" t="s">
        <v>348</v>
      </c>
      <c r="H292" s="192">
        <v>1.98</v>
      </c>
      <c r="I292" s="193"/>
      <c r="L292" s="188"/>
      <c r="M292" s="194"/>
      <c r="N292" s="195"/>
      <c r="O292" s="195"/>
      <c r="P292" s="195"/>
      <c r="Q292" s="195"/>
      <c r="R292" s="195"/>
      <c r="S292" s="195"/>
      <c r="T292" s="196"/>
      <c r="AT292" s="190" t="s">
        <v>143</v>
      </c>
      <c r="AU292" s="190" t="s">
        <v>83</v>
      </c>
      <c r="AV292" s="13" t="s">
        <v>83</v>
      </c>
      <c r="AW292" s="13" t="s">
        <v>30</v>
      </c>
      <c r="AX292" s="13" t="s">
        <v>74</v>
      </c>
      <c r="AY292" s="190" t="s">
        <v>133</v>
      </c>
    </row>
    <row r="293" spans="1:65" s="16" customFormat="1">
      <c r="B293" s="222"/>
      <c r="D293" s="189" t="s">
        <v>143</v>
      </c>
      <c r="E293" s="223" t="s">
        <v>1</v>
      </c>
      <c r="F293" s="224" t="s">
        <v>344</v>
      </c>
      <c r="H293" s="225">
        <v>18.48</v>
      </c>
      <c r="I293" s="226"/>
      <c r="L293" s="222"/>
      <c r="M293" s="227"/>
      <c r="N293" s="228"/>
      <c r="O293" s="228"/>
      <c r="P293" s="228"/>
      <c r="Q293" s="228"/>
      <c r="R293" s="228"/>
      <c r="S293" s="228"/>
      <c r="T293" s="229"/>
      <c r="AT293" s="223" t="s">
        <v>143</v>
      </c>
      <c r="AU293" s="223" t="s">
        <v>83</v>
      </c>
      <c r="AV293" s="16" t="s">
        <v>149</v>
      </c>
      <c r="AW293" s="16" t="s">
        <v>30</v>
      </c>
      <c r="AX293" s="16" t="s">
        <v>74</v>
      </c>
      <c r="AY293" s="223" t="s">
        <v>133</v>
      </c>
    </row>
    <row r="294" spans="1:65" s="14" customFormat="1">
      <c r="B294" s="197"/>
      <c r="D294" s="189" t="s">
        <v>143</v>
      </c>
      <c r="E294" s="198" t="s">
        <v>1</v>
      </c>
      <c r="F294" s="199" t="s">
        <v>145</v>
      </c>
      <c r="H294" s="200">
        <v>66.989999999999995</v>
      </c>
      <c r="I294" s="201"/>
      <c r="L294" s="197"/>
      <c r="M294" s="202"/>
      <c r="N294" s="203"/>
      <c r="O294" s="203"/>
      <c r="P294" s="203"/>
      <c r="Q294" s="203"/>
      <c r="R294" s="203"/>
      <c r="S294" s="203"/>
      <c r="T294" s="204"/>
      <c r="AT294" s="198" t="s">
        <v>143</v>
      </c>
      <c r="AU294" s="198" t="s">
        <v>83</v>
      </c>
      <c r="AV294" s="14" t="s">
        <v>141</v>
      </c>
      <c r="AW294" s="14" t="s">
        <v>30</v>
      </c>
      <c r="AX294" s="14" t="s">
        <v>79</v>
      </c>
      <c r="AY294" s="198" t="s">
        <v>133</v>
      </c>
    </row>
    <row r="295" spans="1:65" s="2" customFormat="1" ht="16.5" customHeight="1">
      <c r="A295" s="33"/>
      <c r="B295" s="141"/>
      <c r="C295" s="205" t="s">
        <v>351</v>
      </c>
      <c r="D295" s="205" t="s">
        <v>153</v>
      </c>
      <c r="E295" s="206" t="s">
        <v>352</v>
      </c>
      <c r="F295" s="207" t="s">
        <v>353</v>
      </c>
      <c r="G295" s="208" t="s">
        <v>201</v>
      </c>
      <c r="H295" s="209">
        <v>69</v>
      </c>
      <c r="I295" s="210"/>
      <c r="J295" s="211">
        <f>ROUND(I295*H295,2)</f>
        <v>0</v>
      </c>
      <c r="K295" s="207" t="s">
        <v>140</v>
      </c>
      <c r="L295" s="212"/>
      <c r="M295" s="213" t="s">
        <v>1</v>
      </c>
      <c r="N295" s="214" t="s">
        <v>39</v>
      </c>
      <c r="O295" s="59"/>
      <c r="P295" s="184">
        <f>O295*H295</f>
        <v>0</v>
      </c>
      <c r="Q295" s="184">
        <v>0.12051000000000001</v>
      </c>
      <c r="R295" s="184">
        <f>Q295*H295</f>
        <v>8.3151900000000012</v>
      </c>
      <c r="S295" s="184">
        <v>0</v>
      </c>
      <c r="T295" s="185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86" t="s">
        <v>157</v>
      </c>
      <c r="AT295" s="186" t="s">
        <v>153</v>
      </c>
      <c r="AU295" s="186" t="s">
        <v>83</v>
      </c>
      <c r="AY295" s="18" t="s">
        <v>133</v>
      </c>
      <c r="BE295" s="187">
        <f>IF(N295="základní",J295,0)</f>
        <v>0</v>
      </c>
      <c r="BF295" s="187">
        <f>IF(N295="snížená",J295,0)</f>
        <v>0</v>
      </c>
      <c r="BG295" s="187">
        <f>IF(N295="zákl. přenesená",J295,0)</f>
        <v>0</v>
      </c>
      <c r="BH295" s="187">
        <f>IF(N295="sníž. přenesená",J295,0)</f>
        <v>0</v>
      </c>
      <c r="BI295" s="187">
        <f>IF(N295="nulová",J295,0)</f>
        <v>0</v>
      </c>
      <c r="BJ295" s="18" t="s">
        <v>79</v>
      </c>
      <c r="BK295" s="187">
        <f>ROUND(I295*H295,2)</f>
        <v>0</v>
      </c>
      <c r="BL295" s="18" t="s">
        <v>141</v>
      </c>
      <c r="BM295" s="186" t="s">
        <v>354</v>
      </c>
    </row>
    <row r="296" spans="1:65" s="15" customFormat="1">
      <c r="B296" s="215"/>
      <c r="D296" s="189" t="s">
        <v>143</v>
      </c>
      <c r="E296" s="216" t="s">
        <v>1</v>
      </c>
      <c r="F296" s="217" t="s">
        <v>355</v>
      </c>
      <c r="H296" s="216" t="s">
        <v>1</v>
      </c>
      <c r="I296" s="218"/>
      <c r="L296" s="215"/>
      <c r="M296" s="219"/>
      <c r="N296" s="220"/>
      <c r="O296" s="220"/>
      <c r="P296" s="220"/>
      <c r="Q296" s="220"/>
      <c r="R296" s="220"/>
      <c r="S296" s="220"/>
      <c r="T296" s="221"/>
      <c r="AT296" s="216" t="s">
        <v>143</v>
      </c>
      <c r="AU296" s="216" t="s">
        <v>83</v>
      </c>
      <c r="AV296" s="15" t="s">
        <v>79</v>
      </c>
      <c r="AW296" s="15" t="s">
        <v>30</v>
      </c>
      <c r="AX296" s="15" t="s">
        <v>74</v>
      </c>
      <c r="AY296" s="216" t="s">
        <v>133</v>
      </c>
    </row>
    <row r="297" spans="1:65" s="15" customFormat="1">
      <c r="B297" s="215"/>
      <c r="D297" s="189" t="s">
        <v>143</v>
      </c>
      <c r="E297" s="216" t="s">
        <v>1</v>
      </c>
      <c r="F297" s="217" t="s">
        <v>341</v>
      </c>
      <c r="H297" s="216" t="s">
        <v>1</v>
      </c>
      <c r="I297" s="218"/>
      <c r="L297" s="215"/>
      <c r="M297" s="219"/>
      <c r="N297" s="220"/>
      <c r="O297" s="220"/>
      <c r="P297" s="220"/>
      <c r="Q297" s="220"/>
      <c r="R297" s="220"/>
      <c r="S297" s="220"/>
      <c r="T297" s="221"/>
      <c r="AT297" s="216" t="s">
        <v>143</v>
      </c>
      <c r="AU297" s="216" t="s">
        <v>83</v>
      </c>
      <c r="AV297" s="15" t="s">
        <v>79</v>
      </c>
      <c r="AW297" s="15" t="s">
        <v>30</v>
      </c>
      <c r="AX297" s="15" t="s">
        <v>74</v>
      </c>
      <c r="AY297" s="216" t="s">
        <v>133</v>
      </c>
    </row>
    <row r="298" spans="1:65" s="13" customFormat="1">
      <c r="B298" s="188"/>
      <c r="D298" s="189" t="s">
        <v>143</v>
      </c>
      <c r="E298" s="190" t="s">
        <v>1</v>
      </c>
      <c r="F298" s="191" t="s">
        <v>356</v>
      </c>
      <c r="H298" s="192">
        <v>14</v>
      </c>
      <c r="I298" s="193"/>
      <c r="L298" s="188"/>
      <c r="M298" s="194"/>
      <c r="N298" s="195"/>
      <c r="O298" s="195"/>
      <c r="P298" s="195"/>
      <c r="Q298" s="195"/>
      <c r="R298" s="195"/>
      <c r="S298" s="195"/>
      <c r="T298" s="196"/>
      <c r="AT298" s="190" t="s">
        <v>143</v>
      </c>
      <c r="AU298" s="190" t="s">
        <v>83</v>
      </c>
      <c r="AV298" s="13" t="s">
        <v>83</v>
      </c>
      <c r="AW298" s="13" t="s">
        <v>30</v>
      </c>
      <c r="AX298" s="13" t="s">
        <v>74</v>
      </c>
      <c r="AY298" s="190" t="s">
        <v>133</v>
      </c>
    </row>
    <row r="299" spans="1:65" s="15" customFormat="1">
      <c r="B299" s="215"/>
      <c r="D299" s="189" t="s">
        <v>143</v>
      </c>
      <c r="E299" s="216" t="s">
        <v>1</v>
      </c>
      <c r="F299" s="217" t="s">
        <v>339</v>
      </c>
      <c r="H299" s="216" t="s">
        <v>1</v>
      </c>
      <c r="I299" s="218"/>
      <c r="L299" s="215"/>
      <c r="M299" s="219"/>
      <c r="N299" s="220"/>
      <c r="O299" s="220"/>
      <c r="P299" s="220"/>
      <c r="Q299" s="220"/>
      <c r="R299" s="220"/>
      <c r="S299" s="220"/>
      <c r="T299" s="221"/>
      <c r="AT299" s="216" t="s">
        <v>143</v>
      </c>
      <c r="AU299" s="216" t="s">
        <v>83</v>
      </c>
      <c r="AV299" s="15" t="s">
        <v>79</v>
      </c>
      <c r="AW299" s="15" t="s">
        <v>30</v>
      </c>
      <c r="AX299" s="15" t="s">
        <v>74</v>
      </c>
      <c r="AY299" s="216" t="s">
        <v>133</v>
      </c>
    </row>
    <row r="300" spans="1:65" s="13" customFormat="1">
      <c r="B300" s="188"/>
      <c r="D300" s="189" t="s">
        <v>143</v>
      </c>
      <c r="E300" s="190" t="s">
        <v>1</v>
      </c>
      <c r="F300" s="191" t="s">
        <v>357</v>
      </c>
      <c r="H300" s="192">
        <v>10</v>
      </c>
      <c r="I300" s="193"/>
      <c r="L300" s="188"/>
      <c r="M300" s="194"/>
      <c r="N300" s="195"/>
      <c r="O300" s="195"/>
      <c r="P300" s="195"/>
      <c r="Q300" s="195"/>
      <c r="R300" s="195"/>
      <c r="S300" s="195"/>
      <c r="T300" s="196"/>
      <c r="AT300" s="190" t="s">
        <v>143</v>
      </c>
      <c r="AU300" s="190" t="s">
        <v>83</v>
      </c>
      <c r="AV300" s="13" t="s">
        <v>83</v>
      </c>
      <c r="AW300" s="13" t="s">
        <v>30</v>
      </c>
      <c r="AX300" s="13" t="s">
        <v>74</v>
      </c>
      <c r="AY300" s="190" t="s">
        <v>133</v>
      </c>
    </row>
    <row r="301" spans="1:65" s="15" customFormat="1">
      <c r="B301" s="215"/>
      <c r="D301" s="189" t="s">
        <v>143</v>
      </c>
      <c r="E301" s="216" t="s">
        <v>1</v>
      </c>
      <c r="F301" s="217" t="s">
        <v>313</v>
      </c>
      <c r="H301" s="216" t="s">
        <v>1</v>
      </c>
      <c r="I301" s="218"/>
      <c r="L301" s="215"/>
      <c r="M301" s="219"/>
      <c r="N301" s="220"/>
      <c r="O301" s="220"/>
      <c r="P301" s="220"/>
      <c r="Q301" s="220"/>
      <c r="R301" s="220"/>
      <c r="S301" s="220"/>
      <c r="T301" s="221"/>
      <c r="AT301" s="216" t="s">
        <v>143</v>
      </c>
      <c r="AU301" s="216" t="s">
        <v>83</v>
      </c>
      <c r="AV301" s="15" t="s">
        <v>79</v>
      </c>
      <c r="AW301" s="15" t="s">
        <v>30</v>
      </c>
      <c r="AX301" s="15" t="s">
        <v>74</v>
      </c>
      <c r="AY301" s="216" t="s">
        <v>133</v>
      </c>
    </row>
    <row r="302" spans="1:65" s="15" customFormat="1">
      <c r="B302" s="215"/>
      <c r="D302" s="189" t="s">
        <v>143</v>
      </c>
      <c r="E302" s="216" t="s">
        <v>1</v>
      </c>
      <c r="F302" s="217" t="s">
        <v>341</v>
      </c>
      <c r="H302" s="216" t="s">
        <v>1</v>
      </c>
      <c r="I302" s="218"/>
      <c r="L302" s="215"/>
      <c r="M302" s="219"/>
      <c r="N302" s="220"/>
      <c r="O302" s="220"/>
      <c r="P302" s="220"/>
      <c r="Q302" s="220"/>
      <c r="R302" s="220"/>
      <c r="S302" s="220"/>
      <c r="T302" s="221"/>
      <c r="AT302" s="216" t="s">
        <v>143</v>
      </c>
      <c r="AU302" s="216" t="s">
        <v>83</v>
      </c>
      <c r="AV302" s="15" t="s">
        <v>79</v>
      </c>
      <c r="AW302" s="15" t="s">
        <v>30</v>
      </c>
      <c r="AX302" s="15" t="s">
        <v>74</v>
      </c>
      <c r="AY302" s="216" t="s">
        <v>133</v>
      </c>
    </row>
    <row r="303" spans="1:65" s="13" customFormat="1">
      <c r="B303" s="188"/>
      <c r="D303" s="189" t="s">
        <v>143</v>
      </c>
      <c r="E303" s="190" t="s">
        <v>1</v>
      </c>
      <c r="F303" s="191" t="s">
        <v>7</v>
      </c>
      <c r="H303" s="192">
        <v>21</v>
      </c>
      <c r="I303" s="193"/>
      <c r="L303" s="188"/>
      <c r="M303" s="194"/>
      <c r="N303" s="195"/>
      <c r="O303" s="195"/>
      <c r="P303" s="195"/>
      <c r="Q303" s="195"/>
      <c r="R303" s="195"/>
      <c r="S303" s="195"/>
      <c r="T303" s="196"/>
      <c r="AT303" s="190" t="s">
        <v>143</v>
      </c>
      <c r="AU303" s="190" t="s">
        <v>83</v>
      </c>
      <c r="AV303" s="13" t="s">
        <v>83</v>
      </c>
      <c r="AW303" s="13" t="s">
        <v>30</v>
      </c>
      <c r="AX303" s="13" t="s">
        <v>74</v>
      </c>
      <c r="AY303" s="190" t="s">
        <v>133</v>
      </c>
    </row>
    <row r="304" spans="1:65" s="15" customFormat="1">
      <c r="B304" s="215"/>
      <c r="D304" s="189" t="s">
        <v>143</v>
      </c>
      <c r="E304" s="216" t="s">
        <v>1</v>
      </c>
      <c r="F304" s="217" t="s">
        <v>339</v>
      </c>
      <c r="H304" s="216" t="s">
        <v>1</v>
      </c>
      <c r="I304" s="218"/>
      <c r="L304" s="215"/>
      <c r="M304" s="219"/>
      <c r="N304" s="220"/>
      <c r="O304" s="220"/>
      <c r="P304" s="220"/>
      <c r="Q304" s="220"/>
      <c r="R304" s="220"/>
      <c r="S304" s="220"/>
      <c r="T304" s="221"/>
      <c r="AT304" s="216" t="s">
        <v>143</v>
      </c>
      <c r="AU304" s="216" t="s">
        <v>83</v>
      </c>
      <c r="AV304" s="15" t="s">
        <v>79</v>
      </c>
      <c r="AW304" s="15" t="s">
        <v>30</v>
      </c>
      <c r="AX304" s="15" t="s">
        <v>74</v>
      </c>
      <c r="AY304" s="216" t="s">
        <v>133</v>
      </c>
    </row>
    <row r="305" spans="1:65" s="13" customFormat="1">
      <c r="B305" s="188"/>
      <c r="D305" s="189" t="s">
        <v>143</v>
      </c>
      <c r="E305" s="190" t="s">
        <v>1</v>
      </c>
      <c r="F305" s="191" t="s">
        <v>160</v>
      </c>
      <c r="H305" s="192">
        <v>5</v>
      </c>
      <c r="I305" s="193"/>
      <c r="L305" s="188"/>
      <c r="M305" s="194"/>
      <c r="N305" s="195"/>
      <c r="O305" s="195"/>
      <c r="P305" s="195"/>
      <c r="Q305" s="195"/>
      <c r="R305" s="195"/>
      <c r="S305" s="195"/>
      <c r="T305" s="196"/>
      <c r="AT305" s="190" t="s">
        <v>143</v>
      </c>
      <c r="AU305" s="190" t="s">
        <v>83</v>
      </c>
      <c r="AV305" s="13" t="s">
        <v>83</v>
      </c>
      <c r="AW305" s="13" t="s">
        <v>30</v>
      </c>
      <c r="AX305" s="13" t="s">
        <v>74</v>
      </c>
      <c r="AY305" s="190" t="s">
        <v>133</v>
      </c>
    </row>
    <row r="306" spans="1:65" s="15" customFormat="1">
      <c r="B306" s="215"/>
      <c r="D306" s="189" t="s">
        <v>143</v>
      </c>
      <c r="E306" s="216" t="s">
        <v>1</v>
      </c>
      <c r="F306" s="217" t="s">
        <v>249</v>
      </c>
      <c r="H306" s="216" t="s">
        <v>1</v>
      </c>
      <c r="I306" s="218"/>
      <c r="L306" s="215"/>
      <c r="M306" s="219"/>
      <c r="N306" s="220"/>
      <c r="O306" s="220"/>
      <c r="P306" s="220"/>
      <c r="Q306" s="220"/>
      <c r="R306" s="220"/>
      <c r="S306" s="220"/>
      <c r="T306" s="221"/>
      <c r="AT306" s="216" t="s">
        <v>143</v>
      </c>
      <c r="AU306" s="216" t="s">
        <v>83</v>
      </c>
      <c r="AV306" s="15" t="s">
        <v>79</v>
      </c>
      <c r="AW306" s="15" t="s">
        <v>30</v>
      </c>
      <c r="AX306" s="15" t="s">
        <v>74</v>
      </c>
      <c r="AY306" s="216" t="s">
        <v>133</v>
      </c>
    </row>
    <row r="307" spans="1:65" s="15" customFormat="1">
      <c r="B307" s="215"/>
      <c r="D307" s="189" t="s">
        <v>143</v>
      </c>
      <c r="E307" s="216" t="s">
        <v>1</v>
      </c>
      <c r="F307" s="217" t="s">
        <v>341</v>
      </c>
      <c r="H307" s="216" t="s">
        <v>1</v>
      </c>
      <c r="I307" s="218"/>
      <c r="L307" s="215"/>
      <c r="M307" s="219"/>
      <c r="N307" s="220"/>
      <c r="O307" s="220"/>
      <c r="P307" s="220"/>
      <c r="Q307" s="220"/>
      <c r="R307" s="220"/>
      <c r="S307" s="220"/>
      <c r="T307" s="221"/>
      <c r="AT307" s="216" t="s">
        <v>143</v>
      </c>
      <c r="AU307" s="216" t="s">
        <v>83</v>
      </c>
      <c r="AV307" s="15" t="s">
        <v>79</v>
      </c>
      <c r="AW307" s="15" t="s">
        <v>30</v>
      </c>
      <c r="AX307" s="15" t="s">
        <v>74</v>
      </c>
      <c r="AY307" s="216" t="s">
        <v>133</v>
      </c>
    </row>
    <row r="308" spans="1:65" s="13" customFormat="1">
      <c r="B308" s="188"/>
      <c r="D308" s="189" t="s">
        <v>143</v>
      </c>
      <c r="E308" s="190" t="s">
        <v>1</v>
      </c>
      <c r="F308" s="191" t="s">
        <v>203</v>
      </c>
      <c r="H308" s="192">
        <v>14</v>
      </c>
      <c r="I308" s="193"/>
      <c r="L308" s="188"/>
      <c r="M308" s="194"/>
      <c r="N308" s="195"/>
      <c r="O308" s="195"/>
      <c r="P308" s="195"/>
      <c r="Q308" s="195"/>
      <c r="R308" s="195"/>
      <c r="S308" s="195"/>
      <c r="T308" s="196"/>
      <c r="AT308" s="190" t="s">
        <v>143</v>
      </c>
      <c r="AU308" s="190" t="s">
        <v>83</v>
      </c>
      <c r="AV308" s="13" t="s">
        <v>83</v>
      </c>
      <c r="AW308" s="13" t="s">
        <v>30</v>
      </c>
      <c r="AX308" s="13" t="s">
        <v>74</v>
      </c>
      <c r="AY308" s="190" t="s">
        <v>133</v>
      </c>
    </row>
    <row r="309" spans="1:65" s="15" customFormat="1">
      <c r="B309" s="215"/>
      <c r="D309" s="189" t="s">
        <v>143</v>
      </c>
      <c r="E309" s="216" t="s">
        <v>1</v>
      </c>
      <c r="F309" s="217" t="s">
        <v>339</v>
      </c>
      <c r="H309" s="216" t="s">
        <v>1</v>
      </c>
      <c r="I309" s="218"/>
      <c r="L309" s="215"/>
      <c r="M309" s="219"/>
      <c r="N309" s="220"/>
      <c r="O309" s="220"/>
      <c r="P309" s="220"/>
      <c r="Q309" s="220"/>
      <c r="R309" s="220"/>
      <c r="S309" s="220"/>
      <c r="T309" s="221"/>
      <c r="AT309" s="216" t="s">
        <v>143</v>
      </c>
      <c r="AU309" s="216" t="s">
        <v>83</v>
      </c>
      <c r="AV309" s="15" t="s">
        <v>79</v>
      </c>
      <c r="AW309" s="15" t="s">
        <v>30</v>
      </c>
      <c r="AX309" s="15" t="s">
        <v>74</v>
      </c>
      <c r="AY309" s="216" t="s">
        <v>133</v>
      </c>
    </row>
    <row r="310" spans="1:65" s="13" customFormat="1">
      <c r="B310" s="188"/>
      <c r="D310" s="189" t="s">
        <v>143</v>
      </c>
      <c r="E310" s="190" t="s">
        <v>1</v>
      </c>
      <c r="F310" s="191" t="s">
        <v>160</v>
      </c>
      <c r="H310" s="192">
        <v>5</v>
      </c>
      <c r="I310" s="193"/>
      <c r="L310" s="188"/>
      <c r="M310" s="194"/>
      <c r="N310" s="195"/>
      <c r="O310" s="195"/>
      <c r="P310" s="195"/>
      <c r="Q310" s="195"/>
      <c r="R310" s="195"/>
      <c r="S310" s="195"/>
      <c r="T310" s="196"/>
      <c r="AT310" s="190" t="s">
        <v>143</v>
      </c>
      <c r="AU310" s="190" t="s">
        <v>83</v>
      </c>
      <c r="AV310" s="13" t="s">
        <v>83</v>
      </c>
      <c r="AW310" s="13" t="s">
        <v>30</v>
      </c>
      <c r="AX310" s="13" t="s">
        <v>74</v>
      </c>
      <c r="AY310" s="190" t="s">
        <v>133</v>
      </c>
    </row>
    <row r="311" spans="1:65" s="14" customFormat="1">
      <c r="B311" s="197"/>
      <c r="D311" s="189" t="s">
        <v>143</v>
      </c>
      <c r="E311" s="198" t="s">
        <v>1</v>
      </c>
      <c r="F311" s="199" t="s">
        <v>145</v>
      </c>
      <c r="H311" s="200">
        <v>69</v>
      </c>
      <c r="I311" s="201"/>
      <c r="L311" s="197"/>
      <c r="M311" s="202"/>
      <c r="N311" s="203"/>
      <c r="O311" s="203"/>
      <c r="P311" s="203"/>
      <c r="Q311" s="203"/>
      <c r="R311" s="203"/>
      <c r="S311" s="203"/>
      <c r="T311" s="204"/>
      <c r="AT311" s="198" t="s">
        <v>143</v>
      </c>
      <c r="AU311" s="198" t="s">
        <v>83</v>
      </c>
      <c r="AV311" s="14" t="s">
        <v>141</v>
      </c>
      <c r="AW311" s="14" t="s">
        <v>30</v>
      </c>
      <c r="AX311" s="14" t="s">
        <v>79</v>
      </c>
      <c r="AY311" s="198" t="s">
        <v>133</v>
      </c>
    </row>
    <row r="312" spans="1:65" s="2" customFormat="1" ht="33" customHeight="1">
      <c r="A312" s="33"/>
      <c r="B312" s="141"/>
      <c r="C312" s="175" t="s">
        <v>358</v>
      </c>
      <c r="D312" s="175" t="s">
        <v>136</v>
      </c>
      <c r="E312" s="176" t="s">
        <v>359</v>
      </c>
      <c r="F312" s="177" t="s">
        <v>360</v>
      </c>
      <c r="G312" s="178" t="s">
        <v>172</v>
      </c>
      <c r="H312" s="179">
        <v>34.756</v>
      </c>
      <c r="I312" s="180"/>
      <c r="J312" s="181">
        <f>ROUND(I312*H312,2)</f>
        <v>0</v>
      </c>
      <c r="K312" s="177" t="s">
        <v>140</v>
      </c>
      <c r="L312" s="34"/>
      <c r="M312" s="182" t="s">
        <v>1</v>
      </c>
      <c r="N312" s="183" t="s">
        <v>39</v>
      </c>
      <c r="O312" s="59"/>
      <c r="P312" s="184">
        <f>O312*H312</f>
        <v>0</v>
      </c>
      <c r="Q312" s="184">
        <v>0</v>
      </c>
      <c r="R312" s="184">
        <f>Q312*H312</f>
        <v>0</v>
      </c>
      <c r="S312" s="184">
        <v>0</v>
      </c>
      <c r="T312" s="185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86" t="s">
        <v>141</v>
      </c>
      <c r="AT312" s="186" t="s">
        <v>136</v>
      </c>
      <c r="AU312" s="186" t="s">
        <v>83</v>
      </c>
      <c r="AY312" s="18" t="s">
        <v>133</v>
      </c>
      <c r="BE312" s="187">
        <f>IF(N312="základní",J312,0)</f>
        <v>0</v>
      </c>
      <c r="BF312" s="187">
        <f>IF(N312="snížená",J312,0)</f>
        <v>0</v>
      </c>
      <c r="BG312" s="187">
        <f>IF(N312="zákl. přenesená",J312,0)</f>
        <v>0</v>
      </c>
      <c r="BH312" s="187">
        <f>IF(N312="sníž. přenesená",J312,0)</f>
        <v>0</v>
      </c>
      <c r="BI312" s="187">
        <f>IF(N312="nulová",J312,0)</f>
        <v>0</v>
      </c>
      <c r="BJ312" s="18" t="s">
        <v>79</v>
      </c>
      <c r="BK312" s="187">
        <f>ROUND(I312*H312,2)</f>
        <v>0</v>
      </c>
      <c r="BL312" s="18" t="s">
        <v>141</v>
      </c>
      <c r="BM312" s="186" t="s">
        <v>361</v>
      </c>
    </row>
    <row r="313" spans="1:65" s="15" customFormat="1">
      <c r="B313" s="215"/>
      <c r="D313" s="189" t="s">
        <v>143</v>
      </c>
      <c r="E313" s="216" t="s">
        <v>1</v>
      </c>
      <c r="F313" s="217" t="s">
        <v>362</v>
      </c>
      <c r="H313" s="216" t="s">
        <v>1</v>
      </c>
      <c r="I313" s="218"/>
      <c r="L313" s="215"/>
      <c r="M313" s="219"/>
      <c r="N313" s="220"/>
      <c r="O313" s="220"/>
      <c r="P313" s="220"/>
      <c r="Q313" s="220"/>
      <c r="R313" s="220"/>
      <c r="S313" s="220"/>
      <c r="T313" s="221"/>
      <c r="AT313" s="216" t="s">
        <v>143</v>
      </c>
      <c r="AU313" s="216" t="s">
        <v>83</v>
      </c>
      <c r="AV313" s="15" t="s">
        <v>79</v>
      </c>
      <c r="AW313" s="15" t="s">
        <v>30</v>
      </c>
      <c r="AX313" s="15" t="s">
        <v>74</v>
      </c>
      <c r="AY313" s="216" t="s">
        <v>133</v>
      </c>
    </row>
    <row r="314" spans="1:65" s="13" customFormat="1">
      <c r="B314" s="188"/>
      <c r="D314" s="189" t="s">
        <v>143</v>
      </c>
      <c r="E314" s="190" t="s">
        <v>1</v>
      </c>
      <c r="F314" s="191" t="s">
        <v>363</v>
      </c>
      <c r="H314" s="192">
        <v>7.6559999999999997</v>
      </c>
      <c r="I314" s="193"/>
      <c r="L314" s="188"/>
      <c r="M314" s="194"/>
      <c r="N314" s="195"/>
      <c r="O314" s="195"/>
      <c r="P314" s="195"/>
      <c r="Q314" s="195"/>
      <c r="R314" s="195"/>
      <c r="S314" s="195"/>
      <c r="T314" s="196"/>
      <c r="AT314" s="190" t="s">
        <v>143</v>
      </c>
      <c r="AU314" s="190" t="s">
        <v>83</v>
      </c>
      <c r="AV314" s="13" t="s">
        <v>83</v>
      </c>
      <c r="AW314" s="13" t="s">
        <v>30</v>
      </c>
      <c r="AX314" s="13" t="s">
        <v>74</v>
      </c>
      <c r="AY314" s="190" t="s">
        <v>133</v>
      </c>
    </row>
    <row r="315" spans="1:65" s="15" customFormat="1">
      <c r="B315" s="215"/>
      <c r="D315" s="189" t="s">
        <v>143</v>
      </c>
      <c r="E315" s="216" t="s">
        <v>1</v>
      </c>
      <c r="F315" s="217" t="s">
        <v>364</v>
      </c>
      <c r="H315" s="216" t="s">
        <v>1</v>
      </c>
      <c r="I315" s="218"/>
      <c r="L315" s="215"/>
      <c r="M315" s="219"/>
      <c r="N315" s="220"/>
      <c r="O315" s="220"/>
      <c r="P315" s="220"/>
      <c r="Q315" s="220"/>
      <c r="R315" s="220"/>
      <c r="S315" s="220"/>
      <c r="T315" s="221"/>
      <c r="AT315" s="216" t="s">
        <v>143</v>
      </c>
      <c r="AU315" s="216" t="s">
        <v>83</v>
      </c>
      <c r="AV315" s="15" t="s">
        <v>79</v>
      </c>
      <c r="AW315" s="15" t="s">
        <v>30</v>
      </c>
      <c r="AX315" s="15" t="s">
        <v>74</v>
      </c>
      <c r="AY315" s="216" t="s">
        <v>133</v>
      </c>
    </row>
    <row r="316" spans="1:65" s="13" customFormat="1">
      <c r="B316" s="188"/>
      <c r="D316" s="189" t="s">
        <v>143</v>
      </c>
      <c r="E316" s="190" t="s">
        <v>1</v>
      </c>
      <c r="F316" s="191" t="s">
        <v>365</v>
      </c>
      <c r="H316" s="192">
        <v>27.1</v>
      </c>
      <c r="I316" s="193"/>
      <c r="L316" s="188"/>
      <c r="M316" s="194"/>
      <c r="N316" s="195"/>
      <c r="O316" s="195"/>
      <c r="P316" s="195"/>
      <c r="Q316" s="195"/>
      <c r="R316" s="195"/>
      <c r="S316" s="195"/>
      <c r="T316" s="196"/>
      <c r="AT316" s="190" t="s">
        <v>143</v>
      </c>
      <c r="AU316" s="190" t="s">
        <v>83</v>
      </c>
      <c r="AV316" s="13" t="s">
        <v>83</v>
      </c>
      <c r="AW316" s="13" t="s">
        <v>30</v>
      </c>
      <c r="AX316" s="13" t="s">
        <v>74</v>
      </c>
      <c r="AY316" s="190" t="s">
        <v>133</v>
      </c>
    </row>
    <row r="317" spans="1:65" s="14" customFormat="1">
      <c r="B317" s="197"/>
      <c r="D317" s="189" t="s">
        <v>143</v>
      </c>
      <c r="E317" s="198" t="s">
        <v>1</v>
      </c>
      <c r="F317" s="199" t="s">
        <v>145</v>
      </c>
      <c r="H317" s="200">
        <v>34.756</v>
      </c>
      <c r="I317" s="201"/>
      <c r="L317" s="197"/>
      <c r="M317" s="202"/>
      <c r="N317" s="203"/>
      <c r="O317" s="203"/>
      <c r="P317" s="203"/>
      <c r="Q317" s="203"/>
      <c r="R317" s="203"/>
      <c r="S317" s="203"/>
      <c r="T317" s="204"/>
      <c r="AT317" s="198" t="s">
        <v>143</v>
      </c>
      <c r="AU317" s="198" t="s">
        <v>83</v>
      </c>
      <c r="AV317" s="14" t="s">
        <v>141</v>
      </c>
      <c r="AW317" s="14" t="s">
        <v>30</v>
      </c>
      <c r="AX317" s="14" t="s">
        <v>79</v>
      </c>
      <c r="AY317" s="198" t="s">
        <v>133</v>
      </c>
    </row>
    <row r="318" spans="1:65" s="12" customFormat="1" ht="22.9" customHeight="1">
      <c r="B318" s="162"/>
      <c r="D318" s="163" t="s">
        <v>73</v>
      </c>
      <c r="E318" s="173" t="s">
        <v>366</v>
      </c>
      <c r="F318" s="173" t="s">
        <v>367</v>
      </c>
      <c r="I318" s="165"/>
      <c r="J318" s="174">
        <f>BK318</f>
        <v>0</v>
      </c>
      <c r="L318" s="162"/>
      <c r="M318" s="167"/>
      <c r="N318" s="168"/>
      <c r="O318" s="168"/>
      <c r="P318" s="169">
        <f>SUM(P319:P321)</f>
        <v>0</v>
      </c>
      <c r="Q318" s="168"/>
      <c r="R318" s="169">
        <f>SUM(R319:R321)</f>
        <v>0</v>
      </c>
      <c r="S318" s="168"/>
      <c r="T318" s="170">
        <f>SUM(T319:T321)</f>
        <v>0</v>
      </c>
      <c r="AR318" s="163" t="s">
        <v>79</v>
      </c>
      <c r="AT318" s="171" t="s">
        <v>73</v>
      </c>
      <c r="AU318" s="171" t="s">
        <v>79</v>
      </c>
      <c r="AY318" s="163" t="s">
        <v>133</v>
      </c>
      <c r="BK318" s="172">
        <f>SUM(BK319:BK321)</f>
        <v>0</v>
      </c>
    </row>
    <row r="319" spans="1:65" s="2" customFormat="1" ht="33" customHeight="1">
      <c r="A319" s="33"/>
      <c r="B319" s="141"/>
      <c r="C319" s="175" t="s">
        <v>368</v>
      </c>
      <c r="D319" s="175" t="s">
        <v>136</v>
      </c>
      <c r="E319" s="176" t="s">
        <v>369</v>
      </c>
      <c r="F319" s="177" t="s">
        <v>370</v>
      </c>
      <c r="G319" s="178" t="s">
        <v>201</v>
      </c>
      <c r="H319" s="179">
        <v>12</v>
      </c>
      <c r="I319" s="180"/>
      <c r="J319" s="181">
        <v>0</v>
      </c>
      <c r="K319" s="177" t="s">
        <v>140</v>
      </c>
      <c r="L319" s="34"/>
      <c r="M319" s="182" t="s">
        <v>1</v>
      </c>
      <c r="N319" s="183" t="s">
        <v>39</v>
      </c>
      <c r="O319" s="59"/>
      <c r="P319" s="184">
        <f>O319*H319</f>
        <v>0</v>
      </c>
      <c r="Q319" s="184">
        <v>0</v>
      </c>
      <c r="R319" s="184">
        <f>Q319*H319</f>
        <v>0</v>
      </c>
      <c r="S319" s="184">
        <v>0</v>
      </c>
      <c r="T319" s="185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86" t="s">
        <v>141</v>
      </c>
      <c r="AT319" s="186" t="s">
        <v>136</v>
      </c>
      <c r="AU319" s="186" t="s">
        <v>83</v>
      </c>
      <c r="AY319" s="18" t="s">
        <v>133</v>
      </c>
      <c r="BE319" s="187">
        <f>IF(N319="základní",J319,0)</f>
        <v>0</v>
      </c>
      <c r="BF319" s="187">
        <f>IF(N319="snížená",J319,0)</f>
        <v>0</v>
      </c>
      <c r="BG319" s="187">
        <f>IF(N319="zákl. přenesená",J319,0)</f>
        <v>0</v>
      </c>
      <c r="BH319" s="187">
        <f>IF(N319="sníž. přenesená",J319,0)</f>
        <v>0</v>
      </c>
      <c r="BI319" s="187">
        <f>IF(N319="nulová",J319,0)</f>
        <v>0</v>
      </c>
      <c r="BJ319" s="18" t="s">
        <v>79</v>
      </c>
      <c r="BK319" s="187">
        <f>ROUND(I319*H319,2)</f>
        <v>0</v>
      </c>
      <c r="BL319" s="18" t="s">
        <v>141</v>
      </c>
      <c r="BM319" s="186" t="s">
        <v>371</v>
      </c>
    </row>
    <row r="320" spans="1:65" s="2" customFormat="1" ht="21.75" customHeight="1">
      <c r="A320" s="33"/>
      <c r="B320" s="141"/>
      <c r="C320" s="175" t="s">
        <v>372</v>
      </c>
      <c r="D320" s="175" t="s">
        <v>136</v>
      </c>
      <c r="E320" s="176" t="s">
        <v>373</v>
      </c>
      <c r="F320" s="177" t="s">
        <v>374</v>
      </c>
      <c r="G320" s="178" t="s">
        <v>201</v>
      </c>
      <c r="H320" s="179">
        <v>4</v>
      </c>
      <c r="I320" s="180"/>
      <c r="J320" s="181">
        <f>ROUND(I320*H320,2)</f>
        <v>0</v>
      </c>
      <c r="K320" s="177" t="s">
        <v>140</v>
      </c>
      <c r="L320" s="34"/>
      <c r="M320" s="182" t="s">
        <v>1</v>
      </c>
      <c r="N320" s="183" t="s">
        <v>39</v>
      </c>
      <c r="O320" s="59"/>
      <c r="P320" s="184">
        <f>O320*H320</f>
        <v>0</v>
      </c>
      <c r="Q320" s="184">
        <v>0</v>
      </c>
      <c r="R320" s="184">
        <f>Q320*H320</f>
        <v>0</v>
      </c>
      <c r="S320" s="184">
        <v>0</v>
      </c>
      <c r="T320" s="185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86" t="s">
        <v>375</v>
      </c>
      <c r="AT320" s="186" t="s">
        <v>136</v>
      </c>
      <c r="AU320" s="186" t="s">
        <v>83</v>
      </c>
      <c r="AY320" s="18" t="s">
        <v>133</v>
      </c>
      <c r="BE320" s="187">
        <f>IF(N320="základní",J320,0)</f>
        <v>0</v>
      </c>
      <c r="BF320" s="187">
        <f>IF(N320="snížená",J320,0)</f>
        <v>0</v>
      </c>
      <c r="BG320" s="187">
        <f>IF(N320="zákl. přenesená",J320,0)</f>
        <v>0</v>
      </c>
      <c r="BH320" s="187">
        <f>IF(N320="sníž. přenesená",J320,0)</f>
        <v>0</v>
      </c>
      <c r="BI320" s="187">
        <f>IF(N320="nulová",J320,0)</f>
        <v>0</v>
      </c>
      <c r="BJ320" s="18" t="s">
        <v>79</v>
      </c>
      <c r="BK320" s="187">
        <f>ROUND(I320*H320,2)</f>
        <v>0</v>
      </c>
      <c r="BL320" s="18" t="s">
        <v>375</v>
      </c>
      <c r="BM320" s="186" t="s">
        <v>376</v>
      </c>
    </row>
    <row r="321" spans="1:65" s="2" customFormat="1" ht="21.75" customHeight="1">
      <c r="A321" s="33"/>
      <c r="B321" s="141"/>
      <c r="C321" s="175" t="s">
        <v>377</v>
      </c>
      <c r="D321" s="175" t="s">
        <v>136</v>
      </c>
      <c r="E321" s="176" t="s">
        <v>378</v>
      </c>
      <c r="F321" s="177" t="s">
        <v>379</v>
      </c>
      <c r="G321" s="178" t="s">
        <v>201</v>
      </c>
      <c r="H321" s="179">
        <v>17</v>
      </c>
      <c r="I321" s="180"/>
      <c r="J321" s="181">
        <f>ROUND(I321*H321,2)</f>
        <v>0</v>
      </c>
      <c r="K321" s="177" t="s">
        <v>140</v>
      </c>
      <c r="L321" s="34"/>
      <c r="M321" s="182" t="s">
        <v>1</v>
      </c>
      <c r="N321" s="183" t="s">
        <v>39</v>
      </c>
      <c r="O321" s="59"/>
      <c r="P321" s="184">
        <f>O321*H321</f>
        <v>0</v>
      </c>
      <c r="Q321" s="184">
        <v>0</v>
      </c>
      <c r="R321" s="184">
        <f>Q321*H321</f>
        <v>0</v>
      </c>
      <c r="S321" s="184">
        <v>0</v>
      </c>
      <c r="T321" s="185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86" t="s">
        <v>375</v>
      </c>
      <c r="AT321" s="186" t="s">
        <v>136</v>
      </c>
      <c r="AU321" s="186" t="s">
        <v>83</v>
      </c>
      <c r="AY321" s="18" t="s">
        <v>133</v>
      </c>
      <c r="BE321" s="187">
        <f>IF(N321="základní",J321,0)</f>
        <v>0</v>
      </c>
      <c r="BF321" s="187">
        <f>IF(N321="snížená",J321,0)</f>
        <v>0</v>
      </c>
      <c r="BG321" s="187">
        <f>IF(N321="zákl. přenesená",J321,0)</f>
        <v>0</v>
      </c>
      <c r="BH321" s="187">
        <f>IF(N321="sníž. přenesená",J321,0)</f>
        <v>0</v>
      </c>
      <c r="BI321" s="187">
        <f>IF(N321="nulová",J321,0)</f>
        <v>0</v>
      </c>
      <c r="BJ321" s="18" t="s">
        <v>79</v>
      </c>
      <c r="BK321" s="187">
        <f>ROUND(I321*H321,2)</f>
        <v>0</v>
      </c>
      <c r="BL321" s="18" t="s">
        <v>375</v>
      </c>
      <c r="BM321" s="186" t="s">
        <v>380</v>
      </c>
    </row>
    <row r="322" spans="1:65" s="12" customFormat="1" ht="22.9" customHeight="1">
      <c r="B322" s="162"/>
      <c r="D322" s="163" t="s">
        <v>73</v>
      </c>
      <c r="E322" s="173" t="s">
        <v>160</v>
      </c>
      <c r="F322" s="173" t="s">
        <v>381</v>
      </c>
      <c r="I322" s="165"/>
      <c r="J322" s="174">
        <f>BK322</f>
        <v>0</v>
      </c>
      <c r="L322" s="162"/>
      <c r="M322" s="167"/>
      <c r="N322" s="168"/>
      <c r="O322" s="168"/>
      <c r="P322" s="169">
        <f>SUM(P323:P348)</f>
        <v>0</v>
      </c>
      <c r="Q322" s="168"/>
      <c r="R322" s="169">
        <f>SUM(R323:R348)</f>
        <v>16.069704000000002</v>
      </c>
      <c r="S322" s="168"/>
      <c r="T322" s="170">
        <f>SUM(T323:T348)</f>
        <v>0</v>
      </c>
      <c r="AR322" s="163" t="s">
        <v>79</v>
      </c>
      <c r="AT322" s="171" t="s">
        <v>73</v>
      </c>
      <c r="AU322" s="171" t="s">
        <v>79</v>
      </c>
      <c r="AY322" s="163" t="s">
        <v>133</v>
      </c>
      <c r="BK322" s="172">
        <f>SUM(BK323:BK348)</f>
        <v>0</v>
      </c>
    </row>
    <row r="323" spans="1:65" s="2" customFormat="1" ht="21.75" customHeight="1">
      <c r="A323" s="33"/>
      <c r="B323" s="141"/>
      <c r="C323" s="175" t="s">
        <v>382</v>
      </c>
      <c r="D323" s="175" t="s">
        <v>136</v>
      </c>
      <c r="E323" s="176" t="s">
        <v>383</v>
      </c>
      <c r="F323" s="177" t="s">
        <v>384</v>
      </c>
      <c r="G323" s="178" t="s">
        <v>172</v>
      </c>
      <c r="H323" s="179">
        <v>2</v>
      </c>
      <c r="I323" s="180"/>
      <c r="J323" s="181">
        <f>ROUND(I323*H323,2)</f>
        <v>0</v>
      </c>
      <c r="K323" s="177" t="s">
        <v>140</v>
      </c>
      <c r="L323" s="34"/>
      <c r="M323" s="182" t="s">
        <v>1</v>
      </c>
      <c r="N323" s="183" t="s">
        <v>39</v>
      </c>
      <c r="O323" s="59"/>
      <c r="P323" s="184">
        <f>O323*H323</f>
        <v>0</v>
      </c>
      <c r="Q323" s="184">
        <v>0</v>
      </c>
      <c r="R323" s="184">
        <f>Q323*H323</f>
        <v>0</v>
      </c>
      <c r="S323" s="184">
        <v>0</v>
      </c>
      <c r="T323" s="185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86" t="s">
        <v>141</v>
      </c>
      <c r="AT323" s="186" t="s">
        <v>136</v>
      </c>
      <c r="AU323" s="186" t="s">
        <v>83</v>
      </c>
      <c r="AY323" s="18" t="s">
        <v>133</v>
      </c>
      <c r="BE323" s="187">
        <f>IF(N323="základní",J323,0)</f>
        <v>0</v>
      </c>
      <c r="BF323" s="187">
        <f>IF(N323="snížená",J323,0)</f>
        <v>0</v>
      </c>
      <c r="BG323" s="187">
        <f>IF(N323="zákl. přenesená",J323,0)</f>
        <v>0</v>
      </c>
      <c r="BH323" s="187">
        <f>IF(N323="sníž. přenesená",J323,0)</f>
        <v>0</v>
      </c>
      <c r="BI323" s="187">
        <f>IF(N323="nulová",J323,0)</f>
        <v>0</v>
      </c>
      <c r="BJ323" s="18" t="s">
        <v>79</v>
      </c>
      <c r="BK323" s="187">
        <f>ROUND(I323*H323,2)</f>
        <v>0</v>
      </c>
      <c r="BL323" s="18" t="s">
        <v>141</v>
      </c>
      <c r="BM323" s="186" t="s">
        <v>385</v>
      </c>
    </row>
    <row r="324" spans="1:65" s="15" customFormat="1">
      <c r="B324" s="215"/>
      <c r="D324" s="189" t="s">
        <v>143</v>
      </c>
      <c r="E324" s="216" t="s">
        <v>1</v>
      </c>
      <c r="F324" s="217" t="s">
        <v>386</v>
      </c>
      <c r="H324" s="216" t="s">
        <v>1</v>
      </c>
      <c r="I324" s="218"/>
      <c r="L324" s="215"/>
      <c r="M324" s="219"/>
      <c r="N324" s="220"/>
      <c r="O324" s="220"/>
      <c r="P324" s="220"/>
      <c r="Q324" s="220"/>
      <c r="R324" s="220"/>
      <c r="S324" s="220"/>
      <c r="T324" s="221"/>
      <c r="AT324" s="216" t="s">
        <v>143</v>
      </c>
      <c r="AU324" s="216" t="s">
        <v>83</v>
      </c>
      <c r="AV324" s="15" t="s">
        <v>79</v>
      </c>
      <c r="AW324" s="15" t="s">
        <v>30</v>
      </c>
      <c r="AX324" s="15" t="s">
        <v>74</v>
      </c>
      <c r="AY324" s="216" t="s">
        <v>133</v>
      </c>
    </row>
    <row r="325" spans="1:65" s="13" customFormat="1">
      <c r="B325" s="188"/>
      <c r="D325" s="189" t="s">
        <v>143</v>
      </c>
      <c r="E325" s="190" t="s">
        <v>1</v>
      </c>
      <c r="F325" s="191" t="s">
        <v>387</v>
      </c>
      <c r="H325" s="192">
        <v>2</v>
      </c>
      <c r="I325" s="193"/>
      <c r="L325" s="188"/>
      <c r="M325" s="194"/>
      <c r="N325" s="195"/>
      <c r="O325" s="195"/>
      <c r="P325" s="195"/>
      <c r="Q325" s="195"/>
      <c r="R325" s="195"/>
      <c r="S325" s="195"/>
      <c r="T325" s="196"/>
      <c r="AT325" s="190" t="s">
        <v>143</v>
      </c>
      <c r="AU325" s="190" t="s">
        <v>83</v>
      </c>
      <c r="AV325" s="13" t="s">
        <v>83</v>
      </c>
      <c r="AW325" s="13" t="s">
        <v>30</v>
      </c>
      <c r="AX325" s="13" t="s">
        <v>74</v>
      </c>
      <c r="AY325" s="190" t="s">
        <v>133</v>
      </c>
    </row>
    <row r="326" spans="1:65" s="14" customFormat="1">
      <c r="B326" s="197"/>
      <c r="D326" s="189" t="s">
        <v>143</v>
      </c>
      <c r="E326" s="198" t="s">
        <v>1</v>
      </c>
      <c r="F326" s="199" t="s">
        <v>145</v>
      </c>
      <c r="H326" s="200">
        <v>2</v>
      </c>
      <c r="I326" s="201"/>
      <c r="L326" s="197"/>
      <c r="M326" s="202"/>
      <c r="N326" s="203"/>
      <c r="O326" s="203"/>
      <c r="P326" s="203"/>
      <c r="Q326" s="203"/>
      <c r="R326" s="203"/>
      <c r="S326" s="203"/>
      <c r="T326" s="204"/>
      <c r="AT326" s="198" t="s">
        <v>143</v>
      </c>
      <c r="AU326" s="198" t="s">
        <v>83</v>
      </c>
      <c r="AV326" s="14" t="s">
        <v>141</v>
      </c>
      <c r="AW326" s="14" t="s">
        <v>30</v>
      </c>
      <c r="AX326" s="14" t="s">
        <v>79</v>
      </c>
      <c r="AY326" s="198" t="s">
        <v>133</v>
      </c>
    </row>
    <row r="327" spans="1:65" s="2" customFormat="1" ht="66.75" customHeight="1">
      <c r="A327" s="33"/>
      <c r="B327" s="141"/>
      <c r="C327" s="175" t="s">
        <v>388</v>
      </c>
      <c r="D327" s="175" t="s">
        <v>136</v>
      </c>
      <c r="E327" s="176" t="s">
        <v>389</v>
      </c>
      <c r="F327" s="177" t="s">
        <v>390</v>
      </c>
      <c r="G327" s="178" t="s">
        <v>172</v>
      </c>
      <c r="H327" s="179">
        <v>74.656000000000006</v>
      </c>
      <c r="I327" s="180"/>
      <c r="J327" s="181">
        <f>ROUND(I327*H327,2)</f>
        <v>0</v>
      </c>
      <c r="K327" s="177" t="s">
        <v>140</v>
      </c>
      <c r="L327" s="34"/>
      <c r="M327" s="182" t="s">
        <v>1</v>
      </c>
      <c r="N327" s="183" t="s">
        <v>39</v>
      </c>
      <c r="O327" s="59"/>
      <c r="P327" s="184">
        <f>O327*H327</f>
        <v>0</v>
      </c>
      <c r="Q327" s="184">
        <v>8.4250000000000005E-2</v>
      </c>
      <c r="R327" s="184">
        <f>Q327*H327</f>
        <v>6.2897680000000005</v>
      </c>
      <c r="S327" s="184">
        <v>0</v>
      </c>
      <c r="T327" s="185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86" t="s">
        <v>141</v>
      </c>
      <c r="AT327" s="186" t="s">
        <v>136</v>
      </c>
      <c r="AU327" s="186" t="s">
        <v>83</v>
      </c>
      <c r="AY327" s="18" t="s">
        <v>133</v>
      </c>
      <c r="BE327" s="187">
        <f>IF(N327="základní",J327,0)</f>
        <v>0</v>
      </c>
      <c r="BF327" s="187">
        <f>IF(N327="snížená",J327,0)</f>
        <v>0</v>
      </c>
      <c r="BG327" s="187">
        <f>IF(N327="zákl. přenesená",J327,0)</f>
        <v>0</v>
      </c>
      <c r="BH327" s="187">
        <f>IF(N327="sníž. přenesená",J327,0)</f>
        <v>0</v>
      </c>
      <c r="BI327" s="187">
        <f>IF(N327="nulová",J327,0)</f>
        <v>0</v>
      </c>
      <c r="BJ327" s="18" t="s">
        <v>79</v>
      </c>
      <c r="BK327" s="187">
        <f>ROUND(I327*H327,2)</f>
        <v>0</v>
      </c>
      <c r="BL327" s="18" t="s">
        <v>141</v>
      </c>
      <c r="BM327" s="186" t="s">
        <v>391</v>
      </c>
    </row>
    <row r="328" spans="1:65" s="15" customFormat="1">
      <c r="B328" s="215"/>
      <c r="D328" s="189" t="s">
        <v>143</v>
      </c>
      <c r="E328" s="216" t="s">
        <v>1</v>
      </c>
      <c r="F328" s="217" t="s">
        <v>392</v>
      </c>
      <c r="H328" s="216" t="s">
        <v>1</v>
      </c>
      <c r="I328" s="218"/>
      <c r="L328" s="215"/>
      <c r="M328" s="219"/>
      <c r="N328" s="220"/>
      <c r="O328" s="220"/>
      <c r="P328" s="220"/>
      <c r="Q328" s="220"/>
      <c r="R328" s="220"/>
      <c r="S328" s="220"/>
      <c r="T328" s="221"/>
      <c r="AT328" s="216" t="s">
        <v>143</v>
      </c>
      <c r="AU328" s="216" t="s">
        <v>83</v>
      </c>
      <c r="AV328" s="15" t="s">
        <v>79</v>
      </c>
      <c r="AW328" s="15" t="s">
        <v>30</v>
      </c>
      <c r="AX328" s="15" t="s">
        <v>74</v>
      </c>
      <c r="AY328" s="216" t="s">
        <v>133</v>
      </c>
    </row>
    <row r="329" spans="1:65" s="15" customFormat="1">
      <c r="B329" s="215"/>
      <c r="D329" s="189" t="s">
        <v>143</v>
      </c>
      <c r="E329" s="216" t="s">
        <v>1</v>
      </c>
      <c r="F329" s="217" t="s">
        <v>393</v>
      </c>
      <c r="H329" s="216" t="s">
        <v>1</v>
      </c>
      <c r="I329" s="218"/>
      <c r="L329" s="215"/>
      <c r="M329" s="219"/>
      <c r="N329" s="220"/>
      <c r="O329" s="220"/>
      <c r="P329" s="220"/>
      <c r="Q329" s="220"/>
      <c r="R329" s="220"/>
      <c r="S329" s="220"/>
      <c r="T329" s="221"/>
      <c r="AT329" s="216" t="s">
        <v>143</v>
      </c>
      <c r="AU329" s="216" t="s">
        <v>83</v>
      </c>
      <c r="AV329" s="15" t="s">
        <v>79</v>
      </c>
      <c r="AW329" s="15" t="s">
        <v>30</v>
      </c>
      <c r="AX329" s="15" t="s">
        <v>74</v>
      </c>
      <c r="AY329" s="216" t="s">
        <v>133</v>
      </c>
    </row>
    <row r="330" spans="1:65" s="13" customFormat="1">
      <c r="B330" s="188"/>
      <c r="D330" s="189" t="s">
        <v>143</v>
      </c>
      <c r="E330" s="190" t="s">
        <v>1</v>
      </c>
      <c r="F330" s="191" t="s">
        <v>394</v>
      </c>
      <c r="H330" s="192">
        <v>65</v>
      </c>
      <c r="I330" s="193"/>
      <c r="L330" s="188"/>
      <c r="M330" s="194"/>
      <c r="N330" s="195"/>
      <c r="O330" s="195"/>
      <c r="P330" s="195"/>
      <c r="Q330" s="195"/>
      <c r="R330" s="195"/>
      <c r="S330" s="195"/>
      <c r="T330" s="196"/>
      <c r="AT330" s="190" t="s">
        <v>143</v>
      </c>
      <c r="AU330" s="190" t="s">
        <v>83</v>
      </c>
      <c r="AV330" s="13" t="s">
        <v>83</v>
      </c>
      <c r="AW330" s="13" t="s">
        <v>30</v>
      </c>
      <c r="AX330" s="13" t="s">
        <v>74</v>
      </c>
      <c r="AY330" s="190" t="s">
        <v>133</v>
      </c>
    </row>
    <row r="331" spans="1:65" s="15" customFormat="1">
      <c r="B331" s="215"/>
      <c r="D331" s="189" t="s">
        <v>143</v>
      </c>
      <c r="E331" s="216" t="s">
        <v>1</v>
      </c>
      <c r="F331" s="217" t="s">
        <v>395</v>
      </c>
      <c r="H331" s="216" t="s">
        <v>1</v>
      </c>
      <c r="I331" s="218"/>
      <c r="L331" s="215"/>
      <c r="M331" s="219"/>
      <c r="N331" s="220"/>
      <c r="O331" s="220"/>
      <c r="P331" s="220"/>
      <c r="Q331" s="220"/>
      <c r="R331" s="220"/>
      <c r="S331" s="220"/>
      <c r="T331" s="221"/>
      <c r="AT331" s="216" t="s">
        <v>143</v>
      </c>
      <c r="AU331" s="216" t="s">
        <v>83</v>
      </c>
      <c r="AV331" s="15" t="s">
        <v>79</v>
      </c>
      <c r="AW331" s="15" t="s">
        <v>30</v>
      </c>
      <c r="AX331" s="15" t="s">
        <v>74</v>
      </c>
      <c r="AY331" s="216" t="s">
        <v>133</v>
      </c>
    </row>
    <row r="332" spans="1:65" s="13" customFormat="1">
      <c r="B332" s="188"/>
      <c r="D332" s="189" t="s">
        <v>143</v>
      </c>
      <c r="E332" s="190" t="s">
        <v>1</v>
      </c>
      <c r="F332" s="191" t="s">
        <v>387</v>
      </c>
      <c r="H332" s="192">
        <v>2</v>
      </c>
      <c r="I332" s="193"/>
      <c r="L332" s="188"/>
      <c r="M332" s="194"/>
      <c r="N332" s="195"/>
      <c r="O332" s="195"/>
      <c r="P332" s="195"/>
      <c r="Q332" s="195"/>
      <c r="R332" s="195"/>
      <c r="S332" s="195"/>
      <c r="T332" s="196"/>
      <c r="AT332" s="190" t="s">
        <v>143</v>
      </c>
      <c r="AU332" s="190" t="s">
        <v>83</v>
      </c>
      <c r="AV332" s="13" t="s">
        <v>83</v>
      </c>
      <c r="AW332" s="13" t="s">
        <v>30</v>
      </c>
      <c r="AX332" s="13" t="s">
        <v>74</v>
      </c>
      <c r="AY332" s="190" t="s">
        <v>133</v>
      </c>
    </row>
    <row r="333" spans="1:65" s="16" customFormat="1">
      <c r="B333" s="222"/>
      <c r="D333" s="189" t="s">
        <v>143</v>
      </c>
      <c r="E333" s="223" t="s">
        <v>1</v>
      </c>
      <c r="F333" s="224" t="s">
        <v>344</v>
      </c>
      <c r="H333" s="225">
        <v>67</v>
      </c>
      <c r="I333" s="226"/>
      <c r="L333" s="222"/>
      <c r="M333" s="227"/>
      <c r="N333" s="228"/>
      <c r="O333" s="228"/>
      <c r="P333" s="228"/>
      <c r="Q333" s="228"/>
      <c r="R333" s="228"/>
      <c r="S333" s="228"/>
      <c r="T333" s="229"/>
      <c r="AT333" s="223" t="s">
        <v>143</v>
      </c>
      <c r="AU333" s="223" t="s">
        <v>83</v>
      </c>
      <c r="AV333" s="16" t="s">
        <v>149</v>
      </c>
      <c r="AW333" s="16" t="s">
        <v>30</v>
      </c>
      <c r="AX333" s="16" t="s">
        <v>74</v>
      </c>
      <c r="AY333" s="223" t="s">
        <v>133</v>
      </c>
    </row>
    <row r="334" spans="1:65" s="15" customFormat="1">
      <c r="B334" s="215"/>
      <c r="D334" s="189" t="s">
        <v>143</v>
      </c>
      <c r="E334" s="216" t="s">
        <v>1</v>
      </c>
      <c r="F334" s="217" t="s">
        <v>362</v>
      </c>
      <c r="H334" s="216" t="s">
        <v>1</v>
      </c>
      <c r="I334" s="218"/>
      <c r="L334" s="215"/>
      <c r="M334" s="219"/>
      <c r="N334" s="220"/>
      <c r="O334" s="220"/>
      <c r="P334" s="220"/>
      <c r="Q334" s="220"/>
      <c r="R334" s="220"/>
      <c r="S334" s="220"/>
      <c r="T334" s="221"/>
      <c r="AT334" s="216" t="s">
        <v>143</v>
      </c>
      <c r="AU334" s="216" t="s">
        <v>83</v>
      </c>
      <c r="AV334" s="15" t="s">
        <v>79</v>
      </c>
      <c r="AW334" s="15" t="s">
        <v>30</v>
      </c>
      <c r="AX334" s="15" t="s">
        <v>74</v>
      </c>
      <c r="AY334" s="216" t="s">
        <v>133</v>
      </c>
    </row>
    <row r="335" spans="1:65" s="15" customFormat="1">
      <c r="B335" s="215"/>
      <c r="D335" s="189" t="s">
        <v>143</v>
      </c>
      <c r="E335" s="216" t="s">
        <v>1</v>
      </c>
      <c r="F335" s="217" t="s">
        <v>396</v>
      </c>
      <c r="H335" s="216" t="s">
        <v>1</v>
      </c>
      <c r="I335" s="218"/>
      <c r="L335" s="215"/>
      <c r="M335" s="219"/>
      <c r="N335" s="220"/>
      <c r="O335" s="220"/>
      <c r="P335" s="220"/>
      <c r="Q335" s="220"/>
      <c r="R335" s="220"/>
      <c r="S335" s="220"/>
      <c r="T335" s="221"/>
      <c r="AT335" s="216" t="s">
        <v>143</v>
      </c>
      <c r="AU335" s="216" t="s">
        <v>83</v>
      </c>
      <c r="AV335" s="15" t="s">
        <v>79</v>
      </c>
      <c r="AW335" s="15" t="s">
        <v>30</v>
      </c>
      <c r="AX335" s="15" t="s">
        <v>74</v>
      </c>
      <c r="AY335" s="216" t="s">
        <v>133</v>
      </c>
    </row>
    <row r="336" spans="1:65" s="13" customFormat="1">
      <c r="B336" s="188"/>
      <c r="D336" s="189" t="s">
        <v>143</v>
      </c>
      <c r="E336" s="190" t="s">
        <v>1</v>
      </c>
      <c r="F336" s="191" t="s">
        <v>397</v>
      </c>
      <c r="H336" s="192">
        <v>1.32</v>
      </c>
      <c r="I336" s="193"/>
      <c r="L336" s="188"/>
      <c r="M336" s="194"/>
      <c r="N336" s="195"/>
      <c r="O336" s="195"/>
      <c r="P336" s="195"/>
      <c r="Q336" s="195"/>
      <c r="R336" s="195"/>
      <c r="S336" s="195"/>
      <c r="T336" s="196"/>
      <c r="AT336" s="190" t="s">
        <v>143</v>
      </c>
      <c r="AU336" s="190" t="s">
        <v>83</v>
      </c>
      <c r="AV336" s="13" t="s">
        <v>83</v>
      </c>
      <c r="AW336" s="13" t="s">
        <v>30</v>
      </c>
      <c r="AX336" s="13" t="s">
        <v>74</v>
      </c>
      <c r="AY336" s="190" t="s">
        <v>133</v>
      </c>
    </row>
    <row r="337" spans="1:65" s="15" customFormat="1">
      <c r="B337" s="215"/>
      <c r="D337" s="189" t="s">
        <v>143</v>
      </c>
      <c r="E337" s="216" t="s">
        <v>1</v>
      </c>
      <c r="F337" s="217" t="s">
        <v>398</v>
      </c>
      <c r="H337" s="216" t="s">
        <v>1</v>
      </c>
      <c r="I337" s="218"/>
      <c r="L337" s="215"/>
      <c r="M337" s="219"/>
      <c r="N337" s="220"/>
      <c r="O337" s="220"/>
      <c r="P337" s="220"/>
      <c r="Q337" s="220"/>
      <c r="R337" s="220"/>
      <c r="S337" s="220"/>
      <c r="T337" s="221"/>
      <c r="AT337" s="216" t="s">
        <v>143</v>
      </c>
      <c r="AU337" s="216" t="s">
        <v>83</v>
      </c>
      <c r="AV337" s="15" t="s">
        <v>79</v>
      </c>
      <c r="AW337" s="15" t="s">
        <v>30</v>
      </c>
      <c r="AX337" s="15" t="s">
        <v>74</v>
      </c>
      <c r="AY337" s="216" t="s">
        <v>133</v>
      </c>
    </row>
    <row r="338" spans="1:65" s="13" customFormat="1">
      <c r="B338" s="188"/>
      <c r="D338" s="189" t="s">
        <v>143</v>
      </c>
      <c r="E338" s="190" t="s">
        <v>1</v>
      </c>
      <c r="F338" s="191" t="s">
        <v>397</v>
      </c>
      <c r="H338" s="192">
        <v>1.32</v>
      </c>
      <c r="I338" s="193"/>
      <c r="L338" s="188"/>
      <c r="M338" s="194"/>
      <c r="N338" s="195"/>
      <c r="O338" s="195"/>
      <c r="P338" s="195"/>
      <c r="Q338" s="195"/>
      <c r="R338" s="195"/>
      <c r="S338" s="195"/>
      <c r="T338" s="196"/>
      <c r="AT338" s="190" t="s">
        <v>143</v>
      </c>
      <c r="AU338" s="190" t="s">
        <v>83</v>
      </c>
      <c r="AV338" s="13" t="s">
        <v>83</v>
      </c>
      <c r="AW338" s="13" t="s">
        <v>30</v>
      </c>
      <c r="AX338" s="13" t="s">
        <v>74</v>
      </c>
      <c r="AY338" s="190" t="s">
        <v>133</v>
      </c>
    </row>
    <row r="339" spans="1:65" s="15" customFormat="1">
      <c r="B339" s="215"/>
      <c r="D339" s="189" t="s">
        <v>143</v>
      </c>
      <c r="E339" s="216" t="s">
        <v>1</v>
      </c>
      <c r="F339" s="217" t="s">
        <v>399</v>
      </c>
      <c r="H339" s="216" t="s">
        <v>1</v>
      </c>
      <c r="I339" s="218"/>
      <c r="L339" s="215"/>
      <c r="M339" s="219"/>
      <c r="N339" s="220"/>
      <c r="O339" s="220"/>
      <c r="P339" s="220"/>
      <c r="Q339" s="220"/>
      <c r="R339" s="220"/>
      <c r="S339" s="220"/>
      <c r="T339" s="221"/>
      <c r="AT339" s="216" t="s">
        <v>143</v>
      </c>
      <c r="AU339" s="216" t="s">
        <v>83</v>
      </c>
      <c r="AV339" s="15" t="s">
        <v>79</v>
      </c>
      <c r="AW339" s="15" t="s">
        <v>30</v>
      </c>
      <c r="AX339" s="15" t="s">
        <v>74</v>
      </c>
      <c r="AY339" s="216" t="s">
        <v>133</v>
      </c>
    </row>
    <row r="340" spans="1:65" s="13" customFormat="1">
      <c r="B340" s="188"/>
      <c r="D340" s="189" t="s">
        <v>143</v>
      </c>
      <c r="E340" s="190" t="s">
        <v>1</v>
      </c>
      <c r="F340" s="191" t="s">
        <v>400</v>
      </c>
      <c r="H340" s="192">
        <v>2.9039999999999999</v>
      </c>
      <c r="I340" s="193"/>
      <c r="L340" s="188"/>
      <c r="M340" s="194"/>
      <c r="N340" s="195"/>
      <c r="O340" s="195"/>
      <c r="P340" s="195"/>
      <c r="Q340" s="195"/>
      <c r="R340" s="195"/>
      <c r="S340" s="195"/>
      <c r="T340" s="196"/>
      <c r="AT340" s="190" t="s">
        <v>143</v>
      </c>
      <c r="AU340" s="190" t="s">
        <v>83</v>
      </c>
      <c r="AV340" s="13" t="s">
        <v>83</v>
      </c>
      <c r="AW340" s="13" t="s">
        <v>30</v>
      </c>
      <c r="AX340" s="13" t="s">
        <v>74</v>
      </c>
      <c r="AY340" s="190" t="s">
        <v>133</v>
      </c>
    </row>
    <row r="341" spans="1:65" s="15" customFormat="1">
      <c r="B341" s="215"/>
      <c r="D341" s="189" t="s">
        <v>143</v>
      </c>
      <c r="E341" s="216" t="s">
        <v>1</v>
      </c>
      <c r="F341" s="217" t="s">
        <v>73</v>
      </c>
      <c r="H341" s="216" t="s">
        <v>1</v>
      </c>
      <c r="I341" s="218"/>
      <c r="L341" s="215"/>
      <c r="M341" s="219"/>
      <c r="N341" s="220"/>
      <c r="O341" s="220"/>
      <c r="P341" s="220"/>
      <c r="Q341" s="220"/>
      <c r="R341" s="220"/>
      <c r="S341" s="220"/>
      <c r="T341" s="221"/>
      <c r="AT341" s="216" t="s">
        <v>143</v>
      </c>
      <c r="AU341" s="216" t="s">
        <v>83</v>
      </c>
      <c r="AV341" s="15" t="s">
        <v>79</v>
      </c>
      <c r="AW341" s="15" t="s">
        <v>30</v>
      </c>
      <c r="AX341" s="15" t="s">
        <v>74</v>
      </c>
      <c r="AY341" s="216" t="s">
        <v>133</v>
      </c>
    </row>
    <row r="342" spans="1:65" s="13" customFormat="1">
      <c r="B342" s="188"/>
      <c r="D342" s="189" t="s">
        <v>143</v>
      </c>
      <c r="E342" s="190" t="s">
        <v>1</v>
      </c>
      <c r="F342" s="191" t="s">
        <v>401</v>
      </c>
      <c r="H342" s="192">
        <v>2.1120000000000001</v>
      </c>
      <c r="I342" s="193"/>
      <c r="L342" s="188"/>
      <c r="M342" s="194"/>
      <c r="N342" s="195"/>
      <c r="O342" s="195"/>
      <c r="P342" s="195"/>
      <c r="Q342" s="195"/>
      <c r="R342" s="195"/>
      <c r="S342" s="195"/>
      <c r="T342" s="196"/>
      <c r="AT342" s="190" t="s">
        <v>143</v>
      </c>
      <c r="AU342" s="190" t="s">
        <v>83</v>
      </c>
      <c r="AV342" s="13" t="s">
        <v>83</v>
      </c>
      <c r="AW342" s="13" t="s">
        <v>30</v>
      </c>
      <c r="AX342" s="13" t="s">
        <v>74</v>
      </c>
      <c r="AY342" s="190" t="s">
        <v>133</v>
      </c>
    </row>
    <row r="343" spans="1:65" s="16" customFormat="1">
      <c r="B343" s="222"/>
      <c r="D343" s="189" t="s">
        <v>143</v>
      </c>
      <c r="E343" s="223" t="s">
        <v>1</v>
      </c>
      <c r="F343" s="224" t="s">
        <v>344</v>
      </c>
      <c r="H343" s="225">
        <v>7.6559999999999997</v>
      </c>
      <c r="I343" s="226"/>
      <c r="L343" s="222"/>
      <c r="M343" s="227"/>
      <c r="N343" s="228"/>
      <c r="O343" s="228"/>
      <c r="P343" s="228"/>
      <c r="Q343" s="228"/>
      <c r="R343" s="228"/>
      <c r="S343" s="228"/>
      <c r="T343" s="229"/>
      <c r="AT343" s="223" t="s">
        <v>143</v>
      </c>
      <c r="AU343" s="223" t="s">
        <v>83</v>
      </c>
      <c r="AV343" s="16" t="s">
        <v>149</v>
      </c>
      <c r="AW343" s="16" t="s">
        <v>30</v>
      </c>
      <c r="AX343" s="16" t="s">
        <v>74</v>
      </c>
      <c r="AY343" s="223" t="s">
        <v>133</v>
      </c>
    </row>
    <row r="344" spans="1:65" s="14" customFormat="1">
      <c r="B344" s="197"/>
      <c r="D344" s="189" t="s">
        <v>143</v>
      </c>
      <c r="E344" s="198" t="s">
        <v>1</v>
      </c>
      <c r="F344" s="199" t="s">
        <v>145</v>
      </c>
      <c r="H344" s="200">
        <v>74.656000000000006</v>
      </c>
      <c r="I344" s="201"/>
      <c r="L344" s="197"/>
      <c r="M344" s="202"/>
      <c r="N344" s="203"/>
      <c r="O344" s="203"/>
      <c r="P344" s="203"/>
      <c r="Q344" s="203"/>
      <c r="R344" s="203"/>
      <c r="S344" s="203"/>
      <c r="T344" s="204"/>
      <c r="AT344" s="198" t="s">
        <v>143</v>
      </c>
      <c r="AU344" s="198" t="s">
        <v>83</v>
      </c>
      <c r="AV344" s="14" t="s">
        <v>141</v>
      </c>
      <c r="AW344" s="14" t="s">
        <v>30</v>
      </c>
      <c r="AX344" s="14" t="s">
        <v>79</v>
      </c>
      <c r="AY344" s="198" t="s">
        <v>133</v>
      </c>
    </row>
    <row r="345" spans="1:65" s="2" customFormat="1" ht="26.45" customHeight="1">
      <c r="A345" s="33"/>
      <c r="B345" s="141"/>
      <c r="C345" s="205" t="s">
        <v>402</v>
      </c>
      <c r="D345" s="205" t="s">
        <v>153</v>
      </c>
      <c r="E345" s="206" t="s">
        <v>403</v>
      </c>
      <c r="F345" s="207" t="s">
        <v>404</v>
      </c>
      <c r="G345" s="208" t="s">
        <v>172</v>
      </c>
      <c r="H345" s="209">
        <v>72.656000000000006</v>
      </c>
      <c r="I345" s="210"/>
      <c r="J345" s="211">
        <f>ROUND(I345*H345,2)</f>
        <v>0</v>
      </c>
      <c r="K345" s="207" t="s">
        <v>140</v>
      </c>
      <c r="L345" s="212"/>
      <c r="M345" s="213" t="s">
        <v>1</v>
      </c>
      <c r="N345" s="214" t="s">
        <v>39</v>
      </c>
      <c r="O345" s="59"/>
      <c r="P345" s="184">
        <f>O345*H345</f>
        <v>0</v>
      </c>
      <c r="Q345" s="184">
        <v>0.13100000000000001</v>
      </c>
      <c r="R345" s="184">
        <f>Q345*H345</f>
        <v>9.5179360000000006</v>
      </c>
      <c r="S345" s="184">
        <v>0</v>
      </c>
      <c r="T345" s="185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86" t="s">
        <v>157</v>
      </c>
      <c r="AT345" s="186" t="s">
        <v>153</v>
      </c>
      <c r="AU345" s="186" t="s">
        <v>83</v>
      </c>
      <c r="AY345" s="18" t="s">
        <v>133</v>
      </c>
      <c r="BE345" s="187">
        <f>IF(N345="základní",J345,0)</f>
        <v>0</v>
      </c>
      <c r="BF345" s="187">
        <f>IF(N345="snížená",J345,0)</f>
        <v>0</v>
      </c>
      <c r="BG345" s="187">
        <f>IF(N345="zákl. přenesená",J345,0)</f>
        <v>0</v>
      </c>
      <c r="BH345" s="187">
        <f>IF(N345="sníž. přenesená",J345,0)</f>
        <v>0</v>
      </c>
      <c r="BI345" s="187">
        <f>IF(N345="nulová",J345,0)</f>
        <v>0</v>
      </c>
      <c r="BJ345" s="18" t="s">
        <v>79</v>
      </c>
      <c r="BK345" s="187">
        <f>ROUND(I345*H345,2)</f>
        <v>0</v>
      </c>
      <c r="BL345" s="18" t="s">
        <v>141</v>
      </c>
      <c r="BM345" s="186" t="s">
        <v>405</v>
      </c>
    </row>
    <row r="346" spans="1:65" s="13" customFormat="1">
      <c r="B346" s="188"/>
      <c r="D346" s="189" t="s">
        <v>143</v>
      </c>
      <c r="E346" s="190" t="s">
        <v>1</v>
      </c>
      <c r="F346" s="191" t="s">
        <v>406</v>
      </c>
      <c r="H346" s="192">
        <v>72.656000000000006</v>
      </c>
      <c r="I346" s="193"/>
      <c r="L346" s="188"/>
      <c r="M346" s="194"/>
      <c r="N346" s="195"/>
      <c r="O346" s="195"/>
      <c r="P346" s="195"/>
      <c r="Q346" s="195"/>
      <c r="R346" s="195"/>
      <c r="S346" s="195"/>
      <c r="T346" s="196"/>
      <c r="AT346" s="190" t="s">
        <v>143</v>
      </c>
      <c r="AU346" s="190" t="s">
        <v>83</v>
      </c>
      <c r="AV346" s="13" t="s">
        <v>83</v>
      </c>
      <c r="AW346" s="13" t="s">
        <v>30</v>
      </c>
      <c r="AX346" s="13" t="s">
        <v>74</v>
      </c>
      <c r="AY346" s="190" t="s">
        <v>133</v>
      </c>
    </row>
    <row r="347" spans="1:65" s="14" customFormat="1">
      <c r="B347" s="197"/>
      <c r="D347" s="189" t="s">
        <v>143</v>
      </c>
      <c r="E347" s="198" t="s">
        <v>1</v>
      </c>
      <c r="F347" s="199" t="s">
        <v>145</v>
      </c>
      <c r="H347" s="200">
        <v>72.656000000000006</v>
      </c>
      <c r="I347" s="201"/>
      <c r="L347" s="197"/>
      <c r="M347" s="202"/>
      <c r="N347" s="203"/>
      <c r="O347" s="203"/>
      <c r="P347" s="203"/>
      <c r="Q347" s="203"/>
      <c r="R347" s="203"/>
      <c r="S347" s="203"/>
      <c r="T347" s="204"/>
      <c r="AT347" s="198" t="s">
        <v>143</v>
      </c>
      <c r="AU347" s="198" t="s">
        <v>83</v>
      </c>
      <c r="AV347" s="14" t="s">
        <v>141</v>
      </c>
      <c r="AW347" s="14" t="s">
        <v>30</v>
      </c>
      <c r="AX347" s="14" t="s">
        <v>79</v>
      </c>
      <c r="AY347" s="198" t="s">
        <v>133</v>
      </c>
    </row>
    <row r="348" spans="1:65" s="2" customFormat="1" ht="21.75" customHeight="1">
      <c r="A348" s="33"/>
      <c r="B348" s="141"/>
      <c r="C348" s="205" t="s">
        <v>407</v>
      </c>
      <c r="D348" s="205" t="s">
        <v>153</v>
      </c>
      <c r="E348" s="206" t="s">
        <v>408</v>
      </c>
      <c r="F348" s="207" t="s">
        <v>409</v>
      </c>
      <c r="G348" s="208" t="s">
        <v>172</v>
      </c>
      <c r="H348" s="209">
        <v>2</v>
      </c>
      <c r="I348" s="210"/>
      <c r="J348" s="211">
        <f>ROUND(I348*H348,2)</f>
        <v>0</v>
      </c>
      <c r="K348" s="207" t="s">
        <v>140</v>
      </c>
      <c r="L348" s="212"/>
      <c r="M348" s="213" t="s">
        <v>1</v>
      </c>
      <c r="N348" s="214" t="s">
        <v>39</v>
      </c>
      <c r="O348" s="59"/>
      <c r="P348" s="184">
        <f>O348*H348</f>
        <v>0</v>
      </c>
      <c r="Q348" s="184">
        <v>0.13100000000000001</v>
      </c>
      <c r="R348" s="184">
        <f>Q348*H348</f>
        <v>0.26200000000000001</v>
      </c>
      <c r="S348" s="184">
        <v>0</v>
      </c>
      <c r="T348" s="185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86" t="s">
        <v>157</v>
      </c>
      <c r="AT348" s="186" t="s">
        <v>153</v>
      </c>
      <c r="AU348" s="186" t="s">
        <v>83</v>
      </c>
      <c r="AY348" s="18" t="s">
        <v>133</v>
      </c>
      <c r="BE348" s="187">
        <f>IF(N348="základní",J348,0)</f>
        <v>0</v>
      </c>
      <c r="BF348" s="187">
        <f>IF(N348="snížená",J348,0)</f>
        <v>0</v>
      </c>
      <c r="BG348" s="187">
        <f>IF(N348="zákl. přenesená",J348,0)</f>
        <v>0</v>
      </c>
      <c r="BH348" s="187">
        <f>IF(N348="sníž. přenesená",J348,0)</f>
        <v>0</v>
      </c>
      <c r="BI348" s="187">
        <f>IF(N348="nulová",J348,0)</f>
        <v>0</v>
      </c>
      <c r="BJ348" s="18" t="s">
        <v>79</v>
      </c>
      <c r="BK348" s="187">
        <f>ROUND(I348*H348,2)</f>
        <v>0</v>
      </c>
      <c r="BL348" s="18" t="s">
        <v>141</v>
      </c>
      <c r="BM348" s="186" t="s">
        <v>410</v>
      </c>
    </row>
    <row r="349" spans="1:65" s="12" customFormat="1" ht="22.9" customHeight="1">
      <c r="B349" s="162"/>
      <c r="D349" s="163" t="s">
        <v>73</v>
      </c>
      <c r="E349" s="173" t="s">
        <v>157</v>
      </c>
      <c r="F349" s="173" t="s">
        <v>411</v>
      </c>
      <c r="I349" s="165"/>
      <c r="J349" s="174">
        <f>BK349</f>
        <v>0</v>
      </c>
      <c r="L349" s="162"/>
      <c r="M349" s="167"/>
      <c r="N349" s="168"/>
      <c r="O349" s="168"/>
      <c r="P349" s="169">
        <f>P350</f>
        <v>0</v>
      </c>
      <c r="Q349" s="168"/>
      <c r="R349" s="169">
        <f>R350</f>
        <v>0.42080000000000001</v>
      </c>
      <c r="S349" s="168"/>
      <c r="T349" s="170">
        <f>T350</f>
        <v>0</v>
      </c>
      <c r="AR349" s="163" t="s">
        <v>79</v>
      </c>
      <c r="AT349" s="171" t="s">
        <v>73</v>
      </c>
      <c r="AU349" s="171" t="s">
        <v>79</v>
      </c>
      <c r="AY349" s="163" t="s">
        <v>133</v>
      </c>
      <c r="BK349" s="172">
        <f>BK350</f>
        <v>0</v>
      </c>
    </row>
    <row r="350" spans="1:65" s="2" customFormat="1" ht="21.75" customHeight="1">
      <c r="A350" s="33"/>
      <c r="B350" s="141"/>
      <c r="C350" s="175" t="s">
        <v>412</v>
      </c>
      <c r="D350" s="175" t="s">
        <v>136</v>
      </c>
      <c r="E350" s="176" t="s">
        <v>413</v>
      </c>
      <c r="F350" s="177" t="s">
        <v>414</v>
      </c>
      <c r="G350" s="178" t="s">
        <v>277</v>
      </c>
      <c r="H350" s="179">
        <v>1</v>
      </c>
      <c r="I350" s="180"/>
      <c r="J350" s="181">
        <f>ROUND(I350*H350,2)</f>
        <v>0</v>
      </c>
      <c r="K350" s="177" t="s">
        <v>140</v>
      </c>
      <c r="L350" s="34"/>
      <c r="M350" s="182" t="s">
        <v>1</v>
      </c>
      <c r="N350" s="183" t="s">
        <v>39</v>
      </c>
      <c r="O350" s="59"/>
      <c r="P350" s="184">
        <f>O350*H350</f>
        <v>0</v>
      </c>
      <c r="Q350" s="184">
        <v>0.42080000000000001</v>
      </c>
      <c r="R350" s="184">
        <f>Q350*H350</f>
        <v>0.42080000000000001</v>
      </c>
      <c r="S350" s="184">
        <v>0</v>
      </c>
      <c r="T350" s="185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86" t="s">
        <v>141</v>
      </c>
      <c r="AT350" s="186" t="s">
        <v>136</v>
      </c>
      <c r="AU350" s="186" t="s">
        <v>83</v>
      </c>
      <c r="AY350" s="18" t="s">
        <v>133</v>
      </c>
      <c r="BE350" s="187">
        <f>IF(N350="základní",J350,0)</f>
        <v>0</v>
      </c>
      <c r="BF350" s="187">
        <f>IF(N350="snížená",J350,0)</f>
        <v>0</v>
      </c>
      <c r="BG350" s="187">
        <f>IF(N350="zákl. přenesená",J350,0)</f>
        <v>0</v>
      </c>
      <c r="BH350" s="187">
        <f>IF(N350="sníž. přenesená",J350,0)</f>
        <v>0</v>
      </c>
      <c r="BI350" s="187">
        <f>IF(N350="nulová",J350,0)</f>
        <v>0</v>
      </c>
      <c r="BJ350" s="18" t="s">
        <v>79</v>
      </c>
      <c r="BK350" s="187">
        <f>ROUND(I350*H350,2)</f>
        <v>0</v>
      </c>
      <c r="BL350" s="18" t="s">
        <v>141</v>
      </c>
      <c r="BM350" s="186" t="s">
        <v>415</v>
      </c>
    </row>
    <row r="351" spans="1:65" s="12" customFormat="1" ht="22.9" customHeight="1">
      <c r="B351" s="162"/>
      <c r="D351" s="163" t="s">
        <v>73</v>
      </c>
      <c r="E351" s="173" t="s">
        <v>178</v>
      </c>
      <c r="F351" s="173" t="s">
        <v>416</v>
      </c>
      <c r="I351" s="165"/>
      <c r="J351" s="174">
        <f>BK351</f>
        <v>0</v>
      </c>
      <c r="L351" s="162"/>
      <c r="M351" s="167"/>
      <c r="N351" s="168"/>
      <c r="O351" s="168"/>
      <c r="P351" s="169">
        <f>SUM(P352:P370)</f>
        <v>0</v>
      </c>
      <c r="Q351" s="168"/>
      <c r="R351" s="169">
        <f>SUM(R352:R370)</f>
        <v>16.994600000000002</v>
      </c>
      <c r="S351" s="168"/>
      <c r="T351" s="170">
        <f>SUM(T352:T370)</f>
        <v>41.198</v>
      </c>
      <c r="AR351" s="163" t="s">
        <v>79</v>
      </c>
      <c r="AT351" s="171" t="s">
        <v>73</v>
      </c>
      <c r="AU351" s="171" t="s">
        <v>79</v>
      </c>
      <c r="AY351" s="163" t="s">
        <v>133</v>
      </c>
      <c r="BK351" s="172">
        <f>SUM(BK352:BK370)</f>
        <v>0</v>
      </c>
    </row>
    <row r="352" spans="1:65" s="2" customFormat="1" ht="44.25" customHeight="1">
      <c r="A352" s="33"/>
      <c r="B352" s="141"/>
      <c r="C352" s="175" t="s">
        <v>417</v>
      </c>
      <c r="D352" s="175" t="s">
        <v>136</v>
      </c>
      <c r="E352" s="176" t="s">
        <v>418</v>
      </c>
      <c r="F352" s="177" t="s">
        <v>419</v>
      </c>
      <c r="G352" s="178" t="s">
        <v>201</v>
      </c>
      <c r="H352" s="179">
        <v>3.5</v>
      </c>
      <c r="I352" s="180"/>
      <c r="J352" s="181">
        <f>ROUND(I352*H352,2)</f>
        <v>0</v>
      </c>
      <c r="K352" s="177" t="s">
        <v>140</v>
      </c>
      <c r="L352" s="34"/>
      <c r="M352" s="182" t="s">
        <v>1</v>
      </c>
      <c r="N352" s="183" t="s">
        <v>39</v>
      </c>
      <c r="O352" s="59"/>
      <c r="P352" s="184">
        <f>O352*H352</f>
        <v>0</v>
      </c>
      <c r="Q352" s="184">
        <v>0.15540000000000001</v>
      </c>
      <c r="R352" s="184">
        <f>Q352*H352</f>
        <v>0.54390000000000005</v>
      </c>
      <c r="S352" s="184">
        <v>0</v>
      </c>
      <c r="T352" s="185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86" t="s">
        <v>141</v>
      </c>
      <c r="AT352" s="186" t="s">
        <v>136</v>
      </c>
      <c r="AU352" s="186" t="s">
        <v>83</v>
      </c>
      <c r="AY352" s="18" t="s">
        <v>133</v>
      </c>
      <c r="BE352" s="187">
        <f>IF(N352="základní",J352,0)</f>
        <v>0</v>
      </c>
      <c r="BF352" s="187">
        <f>IF(N352="snížená",J352,0)</f>
        <v>0</v>
      </c>
      <c r="BG352" s="187">
        <f>IF(N352="zákl. přenesená",J352,0)</f>
        <v>0</v>
      </c>
      <c r="BH352" s="187">
        <f>IF(N352="sníž. přenesená",J352,0)</f>
        <v>0</v>
      </c>
      <c r="BI352" s="187">
        <f>IF(N352="nulová",J352,0)</f>
        <v>0</v>
      </c>
      <c r="BJ352" s="18" t="s">
        <v>79</v>
      </c>
      <c r="BK352" s="187">
        <f>ROUND(I352*H352,2)</f>
        <v>0</v>
      </c>
      <c r="BL352" s="18" t="s">
        <v>141</v>
      </c>
      <c r="BM352" s="186" t="s">
        <v>420</v>
      </c>
    </row>
    <row r="353" spans="1:65" s="15" customFormat="1">
      <c r="B353" s="215"/>
      <c r="D353" s="189" t="s">
        <v>143</v>
      </c>
      <c r="E353" s="216" t="s">
        <v>1</v>
      </c>
      <c r="F353" s="217" t="s">
        <v>421</v>
      </c>
      <c r="H353" s="216" t="s">
        <v>1</v>
      </c>
      <c r="I353" s="218"/>
      <c r="L353" s="215"/>
      <c r="M353" s="219"/>
      <c r="N353" s="220"/>
      <c r="O353" s="220"/>
      <c r="P353" s="220"/>
      <c r="Q353" s="220"/>
      <c r="R353" s="220"/>
      <c r="S353" s="220"/>
      <c r="T353" s="221"/>
      <c r="AT353" s="216" t="s">
        <v>143</v>
      </c>
      <c r="AU353" s="216" t="s">
        <v>83</v>
      </c>
      <c r="AV353" s="15" t="s">
        <v>79</v>
      </c>
      <c r="AW353" s="15" t="s">
        <v>30</v>
      </c>
      <c r="AX353" s="15" t="s">
        <v>74</v>
      </c>
      <c r="AY353" s="216" t="s">
        <v>133</v>
      </c>
    </row>
    <row r="354" spans="1:65" s="13" customFormat="1">
      <c r="B354" s="188"/>
      <c r="D354" s="189" t="s">
        <v>143</v>
      </c>
      <c r="E354" s="190" t="s">
        <v>1</v>
      </c>
      <c r="F354" s="191" t="s">
        <v>422</v>
      </c>
      <c r="H354" s="192">
        <v>3.5</v>
      </c>
      <c r="I354" s="193"/>
      <c r="L354" s="188"/>
      <c r="M354" s="194"/>
      <c r="N354" s="195"/>
      <c r="O354" s="195"/>
      <c r="P354" s="195"/>
      <c r="Q354" s="195"/>
      <c r="R354" s="195"/>
      <c r="S354" s="195"/>
      <c r="T354" s="196"/>
      <c r="AT354" s="190" t="s">
        <v>143</v>
      </c>
      <c r="AU354" s="190" t="s">
        <v>83</v>
      </c>
      <c r="AV354" s="13" t="s">
        <v>83</v>
      </c>
      <c r="AW354" s="13" t="s">
        <v>30</v>
      </c>
      <c r="AX354" s="13" t="s">
        <v>74</v>
      </c>
      <c r="AY354" s="190" t="s">
        <v>133</v>
      </c>
    </row>
    <row r="355" spans="1:65" s="14" customFormat="1">
      <c r="B355" s="197"/>
      <c r="D355" s="189" t="s">
        <v>143</v>
      </c>
      <c r="E355" s="198" t="s">
        <v>1</v>
      </c>
      <c r="F355" s="199" t="s">
        <v>145</v>
      </c>
      <c r="H355" s="200">
        <v>3.5</v>
      </c>
      <c r="I355" s="201"/>
      <c r="L355" s="197"/>
      <c r="M355" s="202"/>
      <c r="N355" s="203"/>
      <c r="O355" s="203"/>
      <c r="P355" s="203"/>
      <c r="Q355" s="203"/>
      <c r="R355" s="203"/>
      <c r="S355" s="203"/>
      <c r="T355" s="204"/>
      <c r="AT355" s="198" t="s">
        <v>143</v>
      </c>
      <c r="AU355" s="198" t="s">
        <v>83</v>
      </c>
      <c r="AV355" s="14" t="s">
        <v>141</v>
      </c>
      <c r="AW355" s="14" t="s">
        <v>30</v>
      </c>
      <c r="AX355" s="14" t="s">
        <v>79</v>
      </c>
      <c r="AY355" s="198" t="s">
        <v>133</v>
      </c>
    </row>
    <row r="356" spans="1:65" s="2" customFormat="1" ht="16.5" customHeight="1">
      <c r="A356" s="33"/>
      <c r="B356" s="141"/>
      <c r="C356" s="205" t="s">
        <v>423</v>
      </c>
      <c r="D356" s="205" t="s">
        <v>153</v>
      </c>
      <c r="E356" s="206" t="s">
        <v>424</v>
      </c>
      <c r="F356" s="207" t="s">
        <v>425</v>
      </c>
      <c r="G356" s="208" t="s">
        <v>201</v>
      </c>
      <c r="H356" s="209">
        <v>4</v>
      </c>
      <c r="I356" s="210"/>
      <c r="J356" s="211">
        <f>ROUND(I356*H356,2)</f>
        <v>0</v>
      </c>
      <c r="K356" s="207" t="s">
        <v>140</v>
      </c>
      <c r="L356" s="212"/>
      <c r="M356" s="213" t="s">
        <v>1</v>
      </c>
      <c r="N356" s="214" t="s">
        <v>39</v>
      </c>
      <c r="O356" s="59"/>
      <c r="P356" s="184">
        <f>O356*H356</f>
        <v>0</v>
      </c>
      <c r="Q356" s="184">
        <v>8.5000000000000006E-2</v>
      </c>
      <c r="R356" s="184">
        <f>Q356*H356</f>
        <v>0.34</v>
      </c>
      <c r="S356" s="184">
        <v>0</v>
      </c>
      <c r="T356" s="185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86" t="s">
        <v>157</v>
      </c>
      <c r="AT356" s="186" t="s">
        <v>153</v>
      </c>
      <c r="AU356" s="186" t="s">
        <v>83</v>
      </c>
      <c r="AY356" s="18" t="s">
        <v>133</v>
      </c>
      <c r="BE356" s="187">
        <f>IF(N356="základní",J356,0)</f>
        <v>0</v>
      </c>
      <c r="BF356" s="187">
        <f>IF(N356="snížená",J356,0)</f>
        <v>0</v>
      </c>
      <c r="BG356" s="187">
        <f>IF(N356="zákl. přenesená",J356,0)</f>
        <v>0</v>
      </c>
      <c r="BH356" s="187">
        <f>IF(N356="sníž. přenesená",J356,0)</f>
        <v>0</v>
      </c>
      <c r="BI356" s="187">
        <f>IF(N356="nulová",J356,0)</f>
        <v>0</v>
      </c>
      <c r="BJ356" s="18" t="s">
        <v>79</v>
      </c>
      <c r="BK356" s="187">
        <f>ROUND(I356*H356,2)</f>
        <v>0</v>
      </c>
      <c r="BL356" s="18" t="s">
        <v>141</v>
      </c>
      <c r="BM356" s="186" t="s">
        <v>426</v>
      </c>
    </row>
    <row r="357" spans="1:65" s="2" customFormat="1" ht="44.25" customHeight="1">
      <c r="A357" s="33"/>
      <c r="B357" s="141"/>
      <c r="C357" s="175" t="s">
        <v>427</v>
      </c>
      <c r="D357" s="175" t="s">
        <v>136</v>
      </c>
      <c r="E357" s="176" t="s">
        <v>428</v>
      </c>
      <c r="F357" s="177" t="s">
        <v>429</v>
      </c>
      <c r="G357" s="178" t="s">
        <v>201</v>
      </c>
      <c r="H357" s="179">
        <v>88</v>
      </c>
      <c r="I357" s="180"/>
      <c r="J357" s="181">
        <f>ROUND(I357*H357,2)</f>
        <v>0</v>
      </c>
      <c r="K357" s="177" t="s">
        <v>140</v>
      </c>
      <c r="L357" s="34"/>
      <c r="M357" s="182" t="s">
        <v>1</v>
      </c>
      <c r="N357" s="183" t="s">
        <v>39</v>
      </c>
      <c r="O357" s="59"/>
      <c r="P357" s="184">
        <f>O357*H357</f>
        <v>0</v>
      </c>
      <c r="Q357" s="184">
        <v>0.1295</v>
      </c>
      <c r="R357" s="184">
        <f>Q357*H357</f>
        <v>11.396000000000001</v>
      </c>
      <c r="S357" s="184">
        <v>0</v>
      </c>
      <c r="T357" s="185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86" t="s">
        <v>141</v>
      </c>
      <c r="AT357" s="186" t="s">
        <v>136</v>
      </c>
      <c r="AU357" s="186" t="s">
        <v>83</v>
      </c>
      <c r="AY357" s="18" t="s">
        <v>133</v>
      </c>
      <c r="BE357" s="187">
        <f>IF(N357="základní",J357,0)</f>
        <v>0</v>
      </c>
      <c r="BF357" s="187">
        <f>IF(N357="snížená",J357,0)</f>
        <v>0</v>
      </c>
      <c r="BG357" s="187">
        <f>IF(N357="zákl. přenesená",J357,0)</f>
        <v>0</v>
      </c>
      <c r="BH357" s="187">
        <f>IF(N357="sníž. přenesená",J357,0)</f>
        <v>0</v>
      </c>
      <c r="BI357" s="187">
        <f>IF(N357="nulová",J357,0)</f>
        <v>0</v>
      </c>
      <c r="BJ357" s="18" t="s">
        <v>79</v>
      </c>
      <c r="BK357" s="187">
        <f>ROUND(I357*H357,2)</f>
        <v>0</v>
      </c>
      <c r="BL357" s="18" t="s">
        <v>141</v>
      </c>
      <c r="BM357" s="186" t="s">
        <v>430</v>
      </c>
    </row>
    <row r="358" spans="1:65" s="15" customFormat="1">
      <c r="B358" s="215"/>
      <c r="D358" s="189" t="s">
        <v>143</v>
      </c>
      <c r="E358" s="216" t="s">
        <v>1</v>
      </c>
      <c r="F358" s="217" t="s">
        <v>431</v>
      </c>
      <c r="H358" s="216" t="s">
        <v>1</v>
      </c>
      <c r="I358" s="218"/>
      <c r="L358" s="215"/>
      <c r="M358" s="219"/>
      <c r="N358" s="220"/>
      <c r="O358" s="220"/>
      <c r="P358" s="220"/>
      <c r="Q358" s="220"/>
      <c r="R358" s="220"/>
      <c r="S358" s="220"/>
      <c r="T358" s="221"/>
      <c r="AT358" s="216" t="s">
        <v>143</v>
      </c>
      <c r="AU358" s="216" t="s">
        <v>83</v>
      </c>
      <c r="AV358" s="15" t="s">
        <v>79</v>
      </c>
      <c r="AW358" s="15" t="s">
        <v>30</v>
      </c>
      <c r="AX358" s="15" t="s">
        <v>74</v>
      </c>
      <c r="AY358" s="216" t="s">
        <v>133</v>
      </c>
    </row>
    <row r="359" spans="1:65" s="13" customFormat="1">
      <c r="B359" s="188"/>
      <c r="D359" s="189" t="s">
        <v>143</v>
      </c>
      <c r="E359" s="190" t="s">
        <v>1</v>
      </c>
      <c r="F359" s="191" t="s">
        <v>432</v>
      </c>
      <c r="H359" s="192">
        <v>80</v>
      </c>
      <c r="I359" s="193"/>
      <c r="L359" s="188"/>
      <c r="M359" s="194"/>
      <c r="N359" s="195"/>
      <c r="O359" s="195"/>
      <c r="P359" s="195"/>
      <c r="Q359" s="195"/>
      <c r="R359" s="195"/>
      <c r="S359" s="195"/>
      <c r="T359" s="196"/>
      <c r="AT359" s="190" t="s">
        <v>143</v>
      </c>
      <c r="AU359" s="190" t="s">
        <v>83</v>
      </c>
      <c r="AV359" s="13" t="s">
        <v>83</v>
      </c>
      <c r="AW359" s="13" t="s">
        <v>30</v>
      </c>
      <c r="AX359" s="13" t="s">
        <v>74</v>
      </c>
      <c r="AY359" s="190" t="s">
        <v>133</v>
      </c>
    </row>
    <row r="360" spans="1:65" s="15" customFormat="1">
      <c r="B360" s="215"/>
      <c r="D360" s="189" t="s">
        <v>143</v>
      </c>
      <c r="E360" s="216" t="s">
        <v>1</v>
      </c>
      <c r="F360" s="217" t="s">
        <v>433</v>
      </c>
      <c r="H360" s="216" t="s">
        <v>1</v>
      </c>
      <c r="I360" s="218"/>
      <c r="L360" s="215"/>
      <c r="M360" s="219"/>
      <c r="N360" s="220"/>
      <c r="O360" s="220"/>
      <c r="P360" s="220"/>
      <c r="Q360" s="220"/>
      <c r="R360" s="220"/>
      <c r="S360" s="220"/>
      <c r="T360" s="221"/>
      <c r="AT360" s="216" t="s">
        <v>143</v>
      </c>
      <c r="AU360" s="216" t="s">
        <v>83</v>
      </c>
      <c r="AV360" s="15" t="s">
        <v>79</v>
      </c>
      <c r="AW360" s="15" t="s">
        <v>30</v>
      </c>
      <c r="AX360" s="15" t="s">
        <v>74</v>
      </c>
      <c r="AY360" s="216" t="s">
        <v>133</v>
      </c>
    </row>
    <row r="361" spans="1:65" s="13" customFormat="1">
      <c r="B361" s="188"/>
      <c r="D361" s="189" t="s">
        <v>143</v>
      </c>
      <c r="E361" s="190" t="s">
        <v>1</v>
      </c>
      <c r="F361" s="191" t="s">
        <v>434</v>
      </c>
      <c r="H361" s="192">
        <v>8</v>
      </c>
      <c r="I361" s="193"/>
      <c r="L361" s="188"/>
      <c r="M361" s="194"/>
      <c r="N361" s="195"/>
      <c r="O361" s="195"/>
      <c r="P361" s="195"/>
      <c r="Q361" s="195"/>
      <c r="R361" s="195"/>
      <c r="S361" s="195"/>
      <c r="T361" s="196"/>
      <c r="AT361" s="190" t="s">
        <v>143</v>
      </c>
      <c r="AU361" s="190" t="s">
        <v>83</v>
      </c>
      <c r="AV361" s="13" t="s">
        <v>83</v>
      </c>
      <c r="AW361" s="13" t="s">
        <v>30</v>
      </c>
      <c r="AX361" s="13" t="s">
        <v>74</v>
      </c>
      <c r="AY361" s="190" t="s">
        <v>133</v>
      </c>
    </row>
    <row r="362" spans="1:65" s="14" customFormat="1">
      <c r="B362" s="197"/>
      <c r="D362" s="189" t="s">
        <v>143</v>
      </c>
      <c r="E362" s="198" t="s">
        <v>1</v>
      </c>
      <c r="F362" s="199" t="s">
        <v>145</v>
      </c>
      <c r="H362" s="200">
        <v>88</v>
      </c>
      <c r="I362" s="201"/>
      <c r="L362" s="197"/>
      <c r="M362" s="202"/>
      <c r="N362" s="203"/>
      <c r="O362" s="203"/>
      <c r="P362" s="203"/>
      <c r="Q362" s="203"/>
      <c r="R362" s="203"/>
      <c r="S362" s="203"/>
      <c r="T362" s="204"/>
      <c r="AT362" s="198" t="s">
        <v>143</v>
      </c>
      <c r="AU362" s="198" t="s">
        <v>83</v>
      </c>
      <c r="AV362" s="14" t="s">
        <v>141</v>
      </c>
      <c r="AW362" s="14" t="s">
        <v>30</v>
      </c>
      <c r="AX362" s="14" t="s">
        <v>79</v>
      </c>
      <c r="AY362" s="198" t="s">
        <v>133</v>
      </c>
    </row>
    <row r="363" spans="1:65" s="2" customFormat="1" ht="16.5" customHeight="1">
      <c r="A363" s="33"/>
      <c r="B363" s="141"/>
      <c r="C363" s="205" t="s">
        <v>435</v>
      </c>
      <c r="D363" s="205" t="s">
        <v>153</v>
      </c>
      <c r="E363" s="206" t="s">
        <v>436</v>
      </c>
      <c r="F363" s="207" t="s">
        <v>437</v>
      </c>
      <c r="G363" s="208" t="s">
        <v>201</v>
      </c>
      <c r="H363" s="209">
        <v>80</v>
      </c>
      <c r="I363" s="210"/>
      <c r="J363" s="211">
        <f>ROUND(I363*H363,2)</f>
        <v>0</v>
      </c>
      <c r="K363" s="207" t="s">
        <v>140</v>
      </c>
      <c r="L363" s="212"/>
      <c r="M363" s="213" t="s">
        <v>1</v>
      </c>
      <c r="N363" s="214" t="s">
        <v>39</v>
      </c>
      <c r="O363" s="59"/>
      <c r="P363" s="184">
        <f>O363*H363</f>
        <v>0</v>
      </c>
      <c r="Q363" s="184">
        <v>5.6120000000000003E-2</v>
      </c>
      <c r="R363" s="184">
        <f>Q363*H363</f>
        <v>4.4896000000000003</v>
      </c>
      <c r="S363" s="184">
        <v>0</v>
      </c>
      <c r="T363" s="185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86" t="s">
        <v>157</v>
      </c>
      <c r="AT363" s="186" t="s">
        <v>153</v>
      </c>
      <c r="AU363" s="186" t="s">
        <v>83</v>
      </c>
      <c r="AY363" s="18" t="s">
        <v>133</v>
      </c>
      <c r="BE363" s="187">
        <f>IF(N363="základní",J363,0)</f>
        <v>0</v>
      </c>
      <c r="BF363" s="187">
        <f>IF(N363="snížená",J363,0)</f>
        <v>0</v>
      </c>
      <c r="BG363" s="187">
        <f>IF(N363="zákl. přenesená",J363,0)</f>
        <v>0</v>
      </c>
      <c r="BH363" s="187">
        <f>IF(N363="sníž. přenesená",J363,0)</f>
        <v>0</v>
      </c>
      <c r="BI363" s="187">
        <f>IF(N363="nulová",J363,0)</f>
        <v>0</v>
      </c>
      <c r="BJ363" s="18" t="s">
        <v>79</v>
      </c>
      <c r="BK363" s="187">
        <f>ROUND(I363*H363,2)</f>
        <v>0</v>
      </c>
      <c r="BL363" s="18" t="s">
        <v>141</v>
      </c>
      <c r="BM363" s="186" t="s">
        <v>438</v>
      </c>
    </row>
    <row r="364" spans="1:65" s="2" customFormat="1" ht="16.5" customHeight="1">
      <c r="A364" s="33"/>
      <c r="B364" s="141"/>
      <c r="C364" s="205" t="s">
        <v>439</v>
      </c>
      <c r="D364" s="205" t="s">
        <v>153</v>
      </c>
      <c r="E364" s="206" t="s">
        <v>440</v>
      </c>
      <c r="F364" s="207" t="s">
        <v>441</v>
      </c>
      <c r="G364" s="208" t="s">
        <v>201</v>
      </c>
      <c r="H364" s="209">
        <v>8</v>
      </c>
      <c r="I364" s="210"/>
      <c r="J364" s="211">
        <f>ROUND(I364*H364,2)</f>
        <v>0</v>
      </c>
      <c r="K364" s="207" t="s">
        <v>140</v>
      </c>
      <c r="L364" s="212"/>
      <c r="M364" s="213" t="s">
        <v>1</v>
      </c>
      <c r="N364" s="214" t="s">
        <v>39</v>
      </c>
      <c r="O364" s="59"/>
      <c r="P364" s="184">
        <f>O364*H364</f>
        <v>0</v>
      </c>
      <c r="Q364" s="184">
        <v>2.8000000000000001E-2</v>
      </c>
      <c r="R364" s="184">
        <f>Q364*H364</f>
        <v>0.224</v>
      </c>
      <c r="S364" s="184">
        <v>0</v>
      </c>
      <c r="T364" s="185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86" t="s">
        <v>157</v>
      </c>
      <c r="AT364" s="186" t="s">
        <v>153</v>
      </c>
      <c r="AU364" s="186" t="s">
        <v>83</v>
      </c>
      <c r="AY364" s="18" t="s">
        <v>133</v>
      </c>
      <c r="BE364" s="187">
        <f>IF(N364="základní",J364,0)</f>
        <v>0</v>
      </c>
      <c r="BF364" s="187">
        <f>IF(N364="snížená",J364,0)</f>
        <v>0</v>
      </c>
      <c r="BG364" s="187">
        <f>IF(N364="zákl. přenesená",J364,0)</f>
        <v>0</v>
      </c>
      <c r="BH364" s="187">
        <f>IF(N364="sníž. přenesená",J364,0)</f>
        <v>0</v>
      </c>
      <c r="BI364" s="187">
        <f>IF(N364="nulová",J364,0)</f>
        <v>0</v>
      </c>
      <c r="BJ364" s="18" t="s">
        <v>79</v>
      </c>
      <c r="BK364" s="187">
        <f>ROUND(I364*H364,2)</f>
        <v>0</v>
      </c>
      <c r="BL364" s="18" t="s">
        <v>141</v>
      </c>
      <c r="BM364" s="186" t="s">
        <v>442</v>
      </c>
    </row>
    <row r="365" spans="1:65" s="2" customFormat="1" ht="21.75" customHeight="1">
      <c r="A365" s="33"/>
      <c r="B365" s="141"/>
      <c r="C365" s="175" t="s">
        <v>443</v>
      </c>
      <c r="D365" s="175" t="s">
        <v>136</v>
      </c>
      <c r="E365" s="176" t="s">
        <v>444</v>
      </c>
      <c r="F365" s="177" t="s">
        <v>445</v>
      </c>
      <c r="G365" s="178" t="s">
        <v>172</v>
      </c>
      <c r="H365" s="179">
        <v>36</v>
      </c>
      <c r="I365" s="180"/>
      <c r="J365" s="181">
        <f>ROUND(I365*H365,2)</f>
        <v>0</v>
      </c>
      <c r="K365" s="177" t="s">
        <v>140</v>
      </c>
      <c r="L365" s="34"/>
      <c r="M365" s="182" t="s">
        <v>1</v>
      </c>
      <c r="N365" s="183" t="s">
        <v>39</v>
      </c>
      <c r="O365" s="59"/>
      <c r="P365" s="184">
        <f>O365*H365</f>
        <v>0</v>
      </c>
      <c r="Q365" s="184">
        <v>0</v>
      </c>
      <c r="R365" s="184">
        <f>Q365*H365</f>
        <v>0</v>
      </c>
      <c r="S365" s="184">
        <v>0.38300000000000001</v>
      </c>
      <c r="T365" s="185">
        <f>S365*H365</f>
        <v>13.788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86" t="s">
        <v>141</v>
      </c>
      <c r="AT365" s="186" t="s">
        <v>136</v>
      </c>
      <c r="AU365" s="186" t="s">
        <v>83</v>
      </c>
      <c r="AY365" s="18" t="s">
        <v>133</v>
      </c>
      <c r="BE365" s="187">
        <f>IF(N365="základní",J365,0)</f>
        <v>0</v>
      </c>
      <c r="BF365" s="187">
        <f>IF(N365="snížená",J365,0)</f>
        <v>0</v>
      </c>
      <c r="BG365" s="187">
        <f>IF(N365="zákl. přenesená",J365,0)</f>
        <v>0</v>
      </c>
      <c r="BH365" s="187">
        <f>IF(N365="sníž. přenesená",J365,0)</f>
        <v>0</v>
      </c>
      <c r="BI365" s="187">
        <f>IF(N365="nulová",J365,0)</f>
        <v>0</v>
      </c>
      <c r="BJ365" s="18" t="s">
        <v>79</v>
      </c>
      <c r="BK365" s="187">
        <f>ROUND(I365*H365,2)</f>
        <v>0</v>
      </c>
      <c r="BL365" s="18" t="s">
        <v>141</v>
      </c>
      <c r="BM365" s="186" t="s">
        <v>446</v>
      </c>
    </row>
    <row r="366" spans="1:65" s="2" customFormat="1" ht="66.75" customHeight="1">
      <c r="A366" s="33"/>
      <c r="B366" s="141"/>
      <c r="C366" s="175" t="s">
        <v>447</v>
      </c>
      <c r="D366" s="175" t="s">
        <v>136</v>
      </c>
      <c r="E366" s="176" t="s">
        <v>448</v>
      </c>
      <c r="F366" s="177" t="s">
        <v>449</v>
      </c>
      <c r="G366" s="178" t="s">
        <v>201</v>
      </c>
      <c r="H366" s="179">
        <v>36</v>
      </c>
      <c r="I366" s="180"/>
      <c r="J366" s="181">
        <f>ROUND(I366*H366,2)</f>
        <v>0</v>
      </c>
      <c r="K366" s="177" t="s">
        <v>140</v>
      </c>
      <c r="L366" s="34"/>
      <c r="M366" s="182" t="s">
        <v>1</v>
      </c>
      <c r="N366" s="183" t="s">
        <v>39</v>
      </c>
      <c r="O366" s="59"/>
      <c r="P366" s="184">
        <f>O366*H366</f>
        <v>0</v>
      </c>
      <c r="Q366" s="184">
        <v>0</v>
      </c>
      <c r="R366" s="184">
        <f>Q366*H366</f>
        <v>0</v>
      </c>
      <c r="S366" s="184">
        <v>2.5000000000000001E-2</v>
      </c>
      <c r="T366" s="185">
        <f>S366*H366</f>
        <v>0.9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86" t="s">
        <v>141</v>
      </c>
      <c r="AT366" s="186" t="s">
        <v>136</v>
      </c>
      <c r="AU366" s="186" t="s">
        <v>83</v>
      </c>
      <c r="AY366" s="18" t="s">
        <v>133</v>
      </c>
      <c r="BE366" s="187">
        <f>IF(N366="základní",J366,0)</f>
        <v>0</v>
      </c>
      <c r="BF366" s="187">
        <f>IF(N366="snížená",J366,0)</f>
        <v>0</v>
      </c>
      <c r="BG366" s="187">
        <f>IF(N366="zákl. přenesená",J366,0)</f>
        <v>0</v>
      </c>
      <c r="BH366" s="187">
        <f>IF(N366="sníž. přenesená",J366,0)</f>
        <v>0</v>
      </c>
      <c r="BI366" s="187">
        <f>IF(N366="nulová",J366,0)</f>
        <v>0</v>
      </c>
      <c r="BJ366" s="18" t="s">
        <v>79</v>
      </c>
      <c r="BK366" s="187">
        <f>ROUND(I366*H366,2)</f>
        <v>0</v>
      </c>
      <c r="BL366" s="18" t="s">
        <v>141</v>
      </c>
      <c r="BM366" s="186" t="s">
        <v>450</v>
      </c>
    </row>
    <row r="367" spans="1:65" s="2" customFormat="1" ht="21.75" customHeight="1">
      <c r="A367" s="33"/>
      <c r="B367" s="141"/>
      <c r="C367" s="175" t="s">
        <v>451</v>
      </c>
      <c r="D367" s="175" t="s">
        <v>136</v>
      </c>
      <c r="E367" s="176" t="s">
        <v>452</v>
      </c>
      <c r="F367" s="177" t="s">
        <v>453</v>
      </c>
      <c r="G367" s="178" t="s">
        <v>139</v>
      </c>
      <c r="H367" s="179">
        <v>11</v>
      </c>
      <c r="I367" s="180"/>
      <c r="J367" s="181">
        <f>ROUND(I367*H367,2)</f>
        <v>0</v>
      </c>
      <c r="K367" s="177" t="s">
        <v>140</v>
      </c>
      <c r="L367" s="34"/>
      <c r="M367" s="182" t="s">
        <v>1</v>
      </c>
      <c r="N367" s="183" t="s">
        <v>39</v>
      </c>
      <c r="O367" s="59"/>
      <c r="P367" s="184">
        <f>O367*H367</f>
        <v>0</v>
      </c>
      <c r="Q367" s="184">
        <v>1E-4</v>
      </c>
      <c r="R367" s="184">
        <f>Q367*H367</f>
        <v>1.1000000000000001E-3</v>
      </c>
      <c r="S367" s="184">
        <v>2.41</v>
      </c>
      <c r="T367" s="185">
        <f>S367*H367</f>
        <v>26.51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86" t="s">
        <v>141</v>
      </c>
      <c r="AT367" s="186" t="s">
        <v>136</v>
      </c>
      <c r="AU367" s="186" t="s">
        <v>83</v>
      </c>
      <c r="AY367" s="18" t="s">
        <v>133</v>
      </c>
      <c r="BE367" s="187">
        <f>IF(N367="základní",J367,0)</f>
        <v>0</v>
      </c>
      <c r="BF367" s="187">
        <f>IF(N367="snížená",J367,0)</f>
        <v>0</v>
      </c>
      <c r="BG367" s="187">
        <f>IF(N367="zákl. přenesená",J367,0)</f>
        <v>0</v>
      </c>
      <c r="BH367" s="187">
        <f>IF(N367="sníž. přenesená",J367,0)</f>
        <v>0</v>
      </c>
      <c r="BI367" s="187">
        <f>IF(N367="nulová",J367,0)</f>
        <v>0</v>
      </c>
      <c r="BJ367" s="18" t="s">
        <v>79</v>
      </c>
      <c r="BK367" s="187">
        <f>ROUND(I367*H367,2)</f>
        <v>0</v>
      </c>
      <c r="BL367" s="18" t="s">
        <v>141</v>
      </c>
      <c r="BM367" s="186" t="s">
        <v>454</v>
      </c>
    </row>
    <row r="368" spans="1:65" s="15" customFormat="1">
      <c r="B368" s="215"/>
      <c r="D368" s="189" t="s">
        <v>143</v>
      </c>
      <c r="E368" s="216" t="s">
        <v>1</v>
      </c>
      <c r="F368" s="217" t="s">
        <v>455</v>
      </c>
      <c r="H368" s="216" t="s">
        <v>1</v>
      </c>
      <c r="I368" s="218"/>
      <c r="L368" s="215"/>
      <c r="M368" s="219"/>
      <c r="N368" s="220"/>
      <c r="O368" s="220"/>
      <c r="P368" s="220"/>
      <c r="Q368" s="220"/>
      <c r="R368" s="220"/>
      <c r="S368" s="220"/>
      <c r="T368" s="221"/>
      <c r="AT368" s="216" t="s">
        <v>143</v>
      </c>
      <c r="AU368" s="216" t="s">
        <v>83</v>
      </c>
      <c r="AV368" s="15" t="s">
        <v>79</v>
      </c>
      <c r="AW368" s="15" t="s">
        <v>30</v>
      </c>
      <c r="AX368" s="15" t="s">
        <v>74</v>
      </c>
      <c r="AY368" s="216" t="s">
        <v>133</v>
      </c>
    </row>
    <row r="369" spans="1:65" s="13" customFormat="1">
      <c r="B369" s="188"/>
      <c r="D369" s="189" t="s">
        <v>143</v>
      </c>
      <c r="E369" s="190" t="s">
        <v>1</v>
      </c>
      <c r="F369" s="191" t="s">
        <v>456</v>
      </c>
      <c r="H369" s="192">
        <v>11</v>
      </c>
      <c r="I369" s="193"/>
      <c r="L369" s="188"/>
      <c r="M369" s="194"/>
      <c r="N369" s="195"/>
      <c r="O369" s="195"/>
      <c r="P369" s="195"/>
      <c r="Q369" s="195"/>
      <c r="R369" s="195"/>
      <c r="S369" s="195"/>
      <c r="T369" s="196"/>
      <c r="AT369" s="190" t="s">
        <v>143</v>
      </c>
      <c r="AU369" s="190" t="s">
        <v>83</v>
      </c>
      <c r="AV369" s="13" t="s">
        <v>83</v>
      </c>
      <c r="AW369" s="13" t="s">
        <v>30</v>
      </c>
      <c r="AX369" s="13" t="s">
        <v>74</v>
      </c>
      <c r="AY369" s="190" t="s">
        <v>133</v>
      </c>
    </row>
    <row r="370" spans="1:65" s="14" customFormat="1">
      <c r="B370" s="197"/>
      <c r="D370" s="189" t="s">
        <v>143</v>
      </c>
      <c r="E370" s="198" t="s">
        <v>1</v>
      </c>
      <c r="F370" s="199" t="s">
        <v>145</v>
      </c>
      <c r="H370" s="200">
        <v>11</v>
      </c>
      <c r="I370" s="201"/>
      <c r="L370" s="197"/>
      <c r="M370" s="202"/>
      <c r="N370" s="203"/>
      <c r="O370" s="203"/>
      <c r="P370" s="203"/>
      <c r="Q370" s="203"/>
      <c r="R370" s="203"/>
      <c r="S370" s="203"/>
      <c r="T370" s="204"/>
      <c r="AT370" s="198" t="s">
        <v>143</v>
      </c>
      <c r="AU370" s="198" t="s">
        <v>83</v>
      </c>
      <c r="AV370" s="14" t="s">
        <v>141</v>
      </c>
      <c r="AW370" s="14" t="s">
        <v>30</v>
      </c>
      <c r="AX370" s="14" t="s">
        <v>79</v>
      </c>
      <c r="AY370" s="198" t="s">
        <v>133</v>
      </c>
    </row>
    <row r="371" spans="1:65" s="12" customFormat="1" ht="22.9" customHeight="1">
      <c r="B371" s="162"/>
      <c r="D371" s="163" t="s">
        <v>73</v>
      </c>
      <c r="E371" s="173" t="s">
        <v>457</v>
      </c>
      <c r="F371" s="173" t="s">
        <v>458</v>
      </c>
      <c r="I371" s="165"/>
      <c r="J371" s="174">
        <f>BK371</f>
        <v>0</v>
      </c>
      <c r="L371" s="162"/>
      <c r="M371" s="167"/>
      <c r="N371" s="168"/>
      <c r="O371" s="168"/>
      <c r="P371" s="169">
        <f>SUM(P372:P380)</f>
        <v>0</v>
      </c>
      <c r="Q371" s="168"/>
      <c r="R371" s="169">
        <f>SUM(R372:R380)</f>
        <v>0</v>
      </c>
      <c r="S371" s="168"/>
      <c r="T371" s="170">
        <f>SUM(T372:T380)</f>
        <v>0</v>
      </c>
      <c r="AR371" s="163" t="s">
        <v>79</v>
      </c>
      <c r="AT371" s="171" t="s">
        <v>73</v>
      </c>
      <c r="AU371" s="171" t="s">
        <v>79</v>
      </c>
      <c r="AY371" s="163" t="s">
        <v>133</v>
      </c>
      <c r="BK371" s="172">
        <f>SUM(BK372:BK380)</f>
        <v>0</v>
      </c>
    </row>
    <row r="372" spans="1:65" s="2" customFormat="1" ht="33" customHeight="1">
      <c r="A372" s="33"/>
      <c r="B372" s="141"/>
      <c r="C372" s="175" t="s">
        <v>459</v>
      </c>
      <c r="D372" s="175" t="s">
        <v>136</v>
      </c>
      <c r="E372" s="176" t="s">
        <v>460</v>
      </c>
      <c r="F372" s="177" t="s">
        <v>461</v>
      </c>
      <c r="G372" s="178" t="s">
        <v>156</v>
      </c>
      <c r="H372" s="179">
        <v>75.534999999999997</v>
      </c>
      <c r="I372" s="180"/>
      <c r="J372" s="181">
        <f>ROUND(I372*H372,2)</f>
        <v>0</v>
      </c>
      <c r="K372" s="177" t="s">
        <v>140</v>
      </c>
      <c r="L372" s="34"/>
      <c r="M372" s="182" t="s">
        <v>1</v>
      </c>
      <c r="N372" s="183" t="s">
        <v>39</v>
      </c>
      <c r="O372" s="59"/>
      <c r="P372" s="184">
        <f>O372*H372</f>
        <v>0</v>
      </c>
      <c r="Q372" s="184">
        <v>0</v>
      </c>
      <c r="R372" s="184">
        <f>Q372*H372</f>
        <v>0</v>
      </c>
      <c r="S372" s="184">
        <v>0</v>
      </c>
      <c r="T372" s="185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86" t="s">
        <v>141</v>
      </c>
      <c r="AT372" s="186" t="s">
        <v>136</v>
      </c>
      <c r="AU372" s="186" t="s">
        <v>83</v>
      </c>
      <c r="AY372" s="18" t="s">
        <v>133</v>
      </c>
      <c r="BE372" s="187">
        <f>IF(N372="základní",J372,0)</f>
        <v>0</v>
      </c>
      <c r="BF372" s="187">
        <f>IF(N372="snížená",J372,0)</f>
        <v>0</v>
      </c>
      <c r="BG372" s="187">
        <f>IF(N372="zákl. přenesená",J372,0)</f>
        <v>0</v>
      </c>
      <c r="BH372" s="187">
        <f>IF(N372="sníž. přenesená",J372,0)</f>
        <v>0</v>
      </c>
      <c r="BI372" s="187">
        <f>IF(N372="nulová",J372,0)</f>
        <v>0</v>
      </c>
      <c r="BJ372" s="18" t="s">
        <v>79</v>
      </c>
      <c r="BK372" s="187">
        <f>ROUND(I372*H372,2)</f>
        <v>0</v>
      </c>
      <c r="BL372" s="18" t="s">
        <v>141</v>
      </c>
      <c r="BM372" s="186" t="s">
        <v>462</v>
      </c>
    </row>
    <row r="373" spans="1:65" s="2" customFormat="1" ht="33" customHeight="1">
      <c r="A373" s="33"/>
      <c r="B373" s="141"/>
      <c r="C373" s="175" t="s">
        <v>463</v>
      </c>
      <c r="D373" s="175" t="s">
        <v>136</v>
      </c>
      <c r="E373" s="176" t="s">
        <v>464</v>
      </c>
      <c r="F373" s="177" t="s">
        <v>465</v>
      </c>
      <c r="G373" s="178" t="s">
        <v>156</v>
      </c>
      <c r="H373" s="179">
        <v>679.81500000000005</v>
      </c>
      <c r="I373" s="180"/>
      <c r="J373" s="181">
        <f>ROUND(I373*H373,2)</f>
        <v>0</v>
      </c>
      <c r="K373" s="177" t="s">
        <v>140</v>
      </c>
      <c r="L373" s="34"/>
      <c r="M373" s="182" t="s">
        <v>1</v>
      </c>
      <c r="N373" s="183" t="s">
        <v>39</v>
      </c>
      <c r="O373" s="59"/>
      <c r="P373" s="184">
        <f>O373*H373</f>
        <v>0</v>
      </c>
      <c r="Q373" s="184">
        <v>0</v>
      </c>
      <c r="R373" s="184">
        <f>Q373*H373</f>
        <v>0</v>
      </c>
      <c r="S373" s="184">
        <v>0</v>
      </c>
      <c r="T373" s="185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86" t="s">
        <v>141</v>
      </c>
      <c r="AT373" s="186" t="s">
        <v>136</v>
      </c>
      <c r="AU373" s="186" t="s">
        <v>83</v>
      </c>
      <c r="AY373" s="18" t="s">
        <v>133</v>
      </c>
      <c r="BE373" s="187">
        <f>IF(N373="základní",J373,0)</f>
        <v>0</v>
      </c>
      <c r="BF373" s="187">
        <f>IF(N373="snížená",J373,0)</f>
        <v>0</v>
      </c>
      <c r="BG373" s="187">
        <f>IF(N373="zákl. přenesená",J373,0)</f>
        <v>0</v>
      </c>
      <c r="BH373" s="187">
        <f>IF(N373="sníž. přenesená",J373,0)</f>
        <v>0</v>
      </c>
      <c r="BI373" s="187">
        <f>IF(N373="nulová",J373,0)</f>
        <v>0</v>
      </c>
      <c r="BJ373" s="18" t="s">
        <v>79</v>
      </c>
      <c r="BK373" s="187">
        <f>ROUND(I373*H373,2)</f>
        <v>0</v>
      </c>
      <c r="BL373" s="18" t="s">
        <v>141</v>
      </c>
      <c r="BM373" s="186" t="s">
        <v>466</v>
      </c>
    </row>
    <row r="374" spans="1:65" s="13" customFormat="1">
      <c r="B374" s="188"/>
      <c r="D374" s="189" t="s">
        <v>143</v>
      </c>
      <c r="E374" s="190" t="s">
        <v>1</v>
      </c>
      <c r="F374" s="191" t="s">
        <v>467</v>
      </c>
      <c r="H374" s="192">
        <v>679.81500000000005</v>
      </c>
      <c r="I374" s="193"/>
      <c r="L374" s="188"/>
      <c r="M374" s="194"/>
      <c r="N374" s="195"/>
      <c r="O374" s="195"/>
      <c r="P374" s="195"/>
      <c r="Q374" s="195"/>
      <c r="R374" s="195"/>
      <c r="S374" s="195"/>
      <c r="T374" s="196"/>
      <c r="AT374" s="190" t="s">
        <v>143</v>
      </c>
      <c r="AU374" s="190" t="s">
        <v>83</v>
      </c>
      <c r="AV374" s="13" t="s">
        <v>83</v>
      </c>
      <c r="AW374" s="13" t="s">
        <v>30</v>
      </c>
      <c r="AX374" s="13" t="s">
        <v>74</v>
      </c>
      <c r="AY374" s="190" t="s">
        <v>133</v>
      </c>
    </row>
    <row r="375" spans="1:65" s="14" customFormat="1">
      <c r="B375" s="197"/>
      <c r="D375" s="189" t="s">
        <v>143</v>
      </c>
      <c r="E375" s="198" t="s">
        <v>1</v>
      </c>
      <c r="F375" s="199" t="s">
        <v>145</v>
      </c>
      <c r="H375" s="200">
        <v>679.81500000000005</v>
      </c>
      <c r="I375" s="201"/>
      <c r="L375" s="197"/>
      <c r="M375" s="202"/>
      <c r="N375" s="203"/>
      <c r="O375" s="203"/>
      <c r="P375" s="203"/>
      <c r="Q375" s="203"/>
      <c r="R375" s="203"/>
      <c r="S375" s="203"/>
      <c r="T375" s="204"/>
      <c r="AT375" s="198" t="s">
        <v>143</v>
      </c>
      <c r="AU375" s="198" t="s">
        <v>83</v>
      </c>
      <c r="AV375" s="14" t="s">
        <v>141</v>
      </c>
      <c r="AW375" s="14" t="s">
        <v>30</v>
      </c>
      <c r="AX375" s="14" t="s">
        <v>79</v>
      </c>
      <c r="AY375" s="198" t="s">
        <v>133</v>
      </c>
    </row>
    <row r="376" spans="1:65" s="2" customFormat="1" ht="21.75" customHeight="1">
      <c r="A376" s="33"/>
      <c r="B376" s="141"/>
      <c r="C376" s="175" t="s">
        <v>468</v>
      </c>
      <c r="D376" s="175" t="s">
        <v>136</v>
      </c>
      <c r="E376" s="176" t="s">
        <v>469</v>
      </c>
      <c r="F376" s="177" t="s">
        <v>470</v>
      </c>
      <c r="G376" s="178" t="s">
        <v>156</v>
      </c>
      <c r="H376" s="179">
        <v>75.534999999999997</v>
      </c>
      <c r="I376" s="180"/>
      <c r="J376" s="181">
        <f>ROUND(I376*H376,2)</f>
        <v>0</v>
      </c>
      <c r="K376" s="177" t="s">
        <v>140</v>
      </c>
      <c r="L376" s="34"/>
      <c r="M376" s="182" t="s">
        <v>1</v>
      </c>
      <c r="N376" s="183" t="s">
        <v>39</v>
      </c>
      <c r="O376" s="59"/>
      <c r="P376" s="184">
        <f>O376*H376</f>
        <v>0</v>
      </c>
      <c r="Q376" s="184">
        <v>0</v>
      </c>
      <c r="R376" s="184">
        <f>Q376*H376</f>
        <v>0</v>
      </c>
      <c r="S376" s="184">
        <v>0</v>
      </c>
      <c r="T376" s="185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86" t="s">
        <v>141</v>
      </c>
      <c r="AT376" s="186" t="s">
        <v>136</v>
      </c>
      <c r="AU376" s="186" t="s">
        <v>83</v>
      </c>
      <c r="AY376" s="18" t="s">
        <v>133</v>
      </c>
      <c r="BE376" s="187">
        <f>IF(N376="základní",J376,0)</f>
        <v>0</v>
      </c>
      <c r="BF376" s="187">
        <f>IF(N376="snížená",J376,0)</f>
        <v>0</v>
      </c>
      <c r="BG376" s="187">
        <f>IF(N376="zákl. přenesená",J376,0)</f>
        <v>0</v>
      </c>
      <c r="BH376" s="187">
        <f>IF(N376="sníž. přenesená",J376,0)</f>
        <v>0</v>
      </c>
      <c r="BI376" s="187">
        <f>IF(N376="nulová",J376,0)</f>
        <v>0</v>
      </c>
      <c r="BJ376" s="18" t="s">
        <v>79</v>
      </c>
      <c r="BK376" s="187">
        <f>ROUND(I376*H376,2)</f>
        <v>0</v>
      </c>
      <c r="BL376" s="18" t="s">
        <v>141</v>
      </c>
      <c r="BM376" s="186" t="s">
        <v>471</v>
      </c>
    </row>
    <row r="377" spans="1:65" s="2" customFormat="1" ht="33" customHeight="1">
      <c r="A377" s="33"/>
      <c r="B377" s="141"/>
      <c r="C377" s="175" t="s">
        <v>472</v>
      </c>
      <c r="D377" s="175" t="s">
        <v>136</v>
      </c>
      <c r="E377" s="176" t="s">
        <v>473</v>
      </c>
      <c r="F377" s="177" t="s">
        <v>474</v>
      </c>
      <c r="G377" s="178" t="s">
        <v>156</v>
      </c>
      <c r="H377" s="179">
        <v>24.114999999999998</v>
      </c>
      <c r="I377" s="180"/>
      <c r="J377" s="181">
        <f>ROUND(I377*H377,2)</f>
        <v>0</v>
      </c>
      <c r="K377" s="177" t="s">
        <v>140</v>
      </c>
      <c r="L377" s="34"/>
      <c r="M377" s="182" t="s">
        <v>1</v>
      </c>
      <c r="N377" s="183" t="s">
        <v>39</v>
      </c>
      <c r="O377" s="59"/>
      <c r="P377" s="184">
        <f>O377*H377</f>
        <v>0</v>
      </c>
      <c r="Q377" s="184">
        <v>0</v>
      </c>
      <c r="R377" s="184">
        <f>Q377*H377</f>
        <v>0</v>
      </c>
      <c r="S377" s="184">
        <v>0</v>
      </c>
      <c r="T377" s="185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86" t="s">
        <v>141</v>
      </c>
      <c r="AT377" s="186" t="s">
        <v>136</v>
      </c>
      <c r="AU377" s="186" t="s">
        <v>83</v>
      </c>
      <c r="AY377" s="18" t="s">
        <v>133</v>
      </c>
      <c r="BE377" s="187">
        <f>IF(N377="základní",J377,0)</f>
        <v>0</v>
      </c>
      <c r="BF377" s="187">
        <f>IF(N377="snížená",J377,0)</f>
        <v>0</v>
      </c>
      <c r="BG377" s="187">
        <f>IF(N377="zákl. přenesená",J377,0)</f>
        <v>0</v>
      </c>
      <c r="BH377" s="187">
        <f>IF(N377="sníž. přenesená",J377,0)</f>
        <v>0</v>
      </c>
      <c r="BI377" s="187">
        <f>IF(N377="nulová",J377,0)</f>
        <v>0</v>
      </c>
      <c r="BJ377" s="18" t="s">
        <v>79</v>
      </c>
      <c r="BK377" s="187">
        <f>ROUND(I377*H377,2)</f>
        <v>0</v>
      </c>
      <c r="BL377" s="18" t="s">
        <v>141</v>
      </c>
      <c r="BM377" s="186" t="s">
        <v>475</v>
      </c>
    </row>
    <row r="378" spans="1:65" s="2" customFormat="1" ht="33" customHeight="1">
      <c r="A378" s="33"/>
      <c r="B378" s="141"/>
      <c r="C378" s="175" t="s">
        <v>476</v>
      </c>
      <c r="D378" s="175" t="s">
        <v>136</v>
      </c>
      <c r="E378" s="176" t="s">
        <v>477</v>
      </c>
      <c r="F378" s="177" t="s">
        <v>478</v>
      </c>
      <c r="G378" s="178" t="s">
        <v>156</v>
      </c>
      <c r="H378" s="179">
        <v>26.51</v>
      </c>
      <c r="I378" s="180"/>
      <c r="J378" s="181">
        <f>ROUND(I378*H378,2)</f>
        <v>0</v>
      </c>
      <c r="K378" s="177" t="s">
        <v>140</v>
      </c>
      <c r="L378" s="34"/>
      <c r="M378" s="182" t="s">
        <v>1</v>
      </c>
      <c r="N378" s="183" t="s">
        <v>39</v>
      </c>
      <c r="O378" s="59"/>
      <c r="P378" s="184">
        <f>O378*H378</f>
        <v>0</v>
      </c>
      <c r="Q378" s="184">
        <v>0</v>
      </c>
      <c r="R378" s="184">
        <f>Q378*H378</f>
        <v>0</v>
      </c>
      <c r="S378" s="184">
        <v>0</v>
      </c>
      <c r="T378" s="185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86" t="s">
        <v>141</v>
      </c>
      <c r="AT378" s="186" t="s">
        <v>136</v>
      </c>
      <c r="AU378" s="186" t="s">
        <v>83</v>
      </c>
      <c r="AY378" s="18" t="s">
        <v>133</v>
      </c>
      <c r="BE378" s="187">
        <f>IF(N378="základní",J378,0)</f>
        <v>0</v>
      </c>
      <c r="BF378" s="187">
        <f>IF(N378="snížená",J378,0)</f>
        <v>0</v>
      </c>
      <c r="BG378" s="187">
        <f>IF(N378="zákl. přenesená",J378,0)</f>
        <v>0</v>
      </c>
      <c r="BH378" s="187">
        <f>IF(N378="sníž. přenesená",J378,0)</f>
        <v>0</v>
      </c>
      <c r="BI378" s="187">
        <f>IF(N378="nulová",J378,0)</f>
        <v>0</v>
      </c>
      <c r="BJ378" s="18" t="s">
        <v>79</v>
      </c>
      <c r="BK378" s="187">
        <f>ROUND(I378*H378,2)</f>
        <v>0</v>
      </c>
      <c r="BL378" s="18" t="s">
        <v>141</v>
      </c>
      <c r="BM378" s="186" t="s">
        <v>479</v>
      </c>
    </row>
    <row r="379" spans="1:65" s="2" customFormat="1" ht="33" customHeight="1">
      <c r="A379" s="33"/>
      <c r="B379" s="141"/>
      <c r="C379" s="175" t="s">
        <v>480</v>
      </c>
      <c r="D379" s="175" t="s">
        <v>136</v>
      </c>
      <c r="E379" s="176" t="s">
        <v>481</v>
      </c>
      <c r="F379" s="177" t="s">
        <v>162</v>
      </c>
      <c r="G379" s="178" t="s">
        <v>156</v>
      </c>
      <c r="H379" s="179">
        <v>20.010000000000002</v>
      </c>
      <c r="I379" s="180"/>
      <c r="J379" s="181">
        <f>ROUND(I379*H379,2)</f>
        <v>0</v>
      </c>
      <c r="K379" s="177" t="s">
        <v>140</v>
      </c>
      <c r="L379" s="34"/>
      <c r="M379" s="182" t="s">
        <v>1</v>
      </c>
      <c r="N379" s="183" t="s">
        <v>39</v>
      </c>
      <c r="O379" s="59"/>
      <c r="P379" s="184">
        <f>O379*H379</f>
        <v>0</v>
      </c>
      <c r="Q379" s="184">
        <v>0</v>
      </c>
      <c r="R379" s="184">
        <f>Q379*H379</f>
        <v>0</v>
      </c>
      <c r="S379" s="184">
        <v>0</v>
      </c>
      <c r="T379" s="185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86" t="s">
        <v>141</v>
      </c>
      <c r="AT379" s="186" t="s">
        <v>136</v>
      </c>
      <c r="AU379" s="186" t="s">
        <v>83</v>
      </c>
      <c r="AY379" s="18" t="s">
        <v>133</v>
      </c>
      <c r="BE379" s="187">
        <f>IF(N379="základní",J379,0)</f>
        <v>0</v>
      </c>
      <c r="BF379" s="187">
        <f>IF(N379="snížená",J379,0)</f>
        <v>0</v>
      </c>
      <c r="BG379" s="187">
        <f>IF(N379="zákl. přenesená",J379,0)</f>
        <v>0</v>
      </c>
      <c r="BH379" s="187">
        <f>IF(N379="sníž. přenesená",J379,0)</f>
        <v>0</v>
      </c>
      <c r="BI379" s="187">
        <f>IF(N379="nulová",J379,0)</f>
        <v>0</v>
      </c>
      <c r="BJ379" s="18" t="s">
        <v>79</v>
      </c>
      <c r="BK379" s="187">
        <f>ROUND(I379*H379,2)</f>
        <v>0</v>
      </c>
      <c r="BL379" s="18" t="s">
        <v>141</v>
      </c>
      <c r="BM379" s="186" t="s">
        <v>482</v>
      </c>
    </row>
    <row r="380" spans="1:65" s="2" customFormat="1" ht="33" customHeight="1">
      <c r="A380" s="33"/>
      <c r="B380" s="141"/>
      <c r="C380" s="175" t="s">
        <v>483</v>
      </c>
      <c r="D380" s="175" t="s">
        <v>136</v>
      </c>
      <c r="E380" s="176" t="s">
        <v>484</v>
      </c>
      <c r="F380" s="177" t="s">
        <v>485</v>
      </c>
      <c r="G380" s="178" t="s">
        <v>156</v>
      </c>
      <c r="H380" s="179">
        <v>4.9000000000000004</v>
      </c>
      <c r="I380" s="180"/>
      <c r="J380" s="181">
        <f>ROUND(I380*H380,2)</f>
        <v>0</v>
      </c>
      <c r="K380" s="177" t="s">
        <v>140</v>
      </c>
      <c r="L380" s="34"/>
      <c r="M380" s="182" t="s">
        <v>1</v>
      </c>
      <c r="N380" s="183" t="s">
        <v>39</v>
      </c>
      <c r="O380" s="59"/>
      <c r="P380" s="184">
        <f>O380*H380</f>
        <v>0</v>
      </c>
      <c r="Q380" s="184">
        <v>0</v>
      </c>
      <c r="R380" s="184">
        <f>Q380*H380</f>
        <v>0</v>
      </c>
      <c r="S380" s="184">
        <v>0</v>
      </c>
      <c r="T380" s="185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86" t="s">
        <v>141</v>
      </c>
      <c r="AT380" s="186" t="s">
        <v>136</v>
      </c>
      <c r="AU380" s="186" t="s">
        <v>83</v>
      </c>
      <c r="AY380" s="18" t="s">
        <v>133</v>
      </c>
      <c r="BE380" s="187">
        <f>IF(N380="základní",J380,0)</f>
        <v>0</v>
      </c>
      <c r="BF380" s="187">
        <f>IF(N380="snížená",J380,0)</f>
        <v>0</v>
      </c>
      <c r="BG380" s="187">
        <f>IF(N380="zákl. přenesená",J380,0)</f>
        <v>0</v>
      </c>
      <c r="BH380" s="187">
        <f>IF(N380="sníž. přenesená",J380,0)</f>
        <v>0</v>
      </c>
      <c r="BI380" s="187">
        <f>IF(N380="nulová",J380,0)</f>
        <v>0</v>
      </c>
      <c r="BJ380" s="18" t="s">
        <v>79</v>
      </c>
      <c r="BK380" s="187">
        <f>ROUND(I380*H380,2)</f>
        <v>0</v>
      </c>
      <c r="BL380" s="18" t="s">
        <v>141</v>
      </c>
      <c r="BM380" s="186" t="s">
        <v>486</v>
      </c>
    </row>
    <row r="381" spans="1:65" s="12" customFormat="1" ht="22.9" customHeight="1">
      <c r="B381" s="162"/>
      <c r="D381" s="163" t="s">
        <v>73</v>
      </c>
      <c r="E381" s="173" t="s">
        <v>487</v>
      </c>
      <c r="F381" s="173" t="s">
        <v>488</v>
      </c>
      <c r="I381" s="165"/>
      <c r="J381" s="174">
        <f>BK381</f>
        <v>0</v>
      </c>
      <c r="L381" s="162"/>
      <c r="M381" s="167"/>
      <c r="N381" s="168"/>
      <c r="O381" s="168"/>
      <c r="P381" s="169">
        <f>P382</f>
        <v>0</v>
      </c>
      <c r="Q381" s="168"/>
      <c r="R381" s="169">
        <f>R382</f>
        <v>0</v>
      </c>
      <c r="S381" s="168"/>
      <c r="T381" s="170">
        <f>T382</f>
        <v>0</v>
      </c>
      <c r="AR381" s="163" t="s">
        <v>79</v>
      </c>
      <c r="AT381" s="171" t="s">
        <v>73</v>
      </c>
      <c r="AU381" s="171" t="s">
        <v>79</v>
      </c>
      <c r="AY381" s="163" t="s">
        <v>133</v>
      </c>
      <c r="BK381" s="172">
        <f>BK382</f>
        <v>0</v>
      </c>
    </row>
    <row r="382" spans="1:65" s="2" customFormat="1" ht="33" customHeight="1">
      <c r="A382" s="33"/>
      <c r="B382" s="141"/>
      <c r="C382" s="175" t="s">
        <v>489</v>
      </c>
      <c r="D382" s="175" t="s">
        <v>136</v>
      </c>
      <c r="E382" s="176" t="s">
        <v>490</v>
      </c>
      <c r="F382" s="177" t="s">
        <v>491</v>
      </c>
      <c r="G382" s="178" t="s">
        <v>156</v>
      </c>
      <c r="H382" s="179">
        <v>143.178</v>
      </c>
      <c r="I382" s="180"/>
      <c r="J382" s="181">
        <f>ROUND(I382*H382,2)</f>
        <v>0</v>
      </c>
      <c r="K382" s="177" t="s">
        <v>140</v>
      </c>
      <c r="L382" s="34"/>
      <c r="M382" s="182" t="s">
        <v>1</v>
      </c>
      <c r="N382" s="183" t="s">
        <v>39</v>
      </c>
      <c r="O382" s="59"/>
      <c r="P382" s="184">
        <f>O382*H382</f>
        <v>0</v>
      </c>
      <c r="Q382" s="184">
        <v>0</v>
      </c>
      <c r="R382" s="184">
        <f>Q382*H382</f>
        <v>0</v>
      </c>
      <c r="S382" s="184">
        <v>0</v>
      </c>
      <c r="T382" s="185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86" t="s">
        <v>141</v>
      </c>
      <c r="AT382" s="186" t="s">
        <v>136</v>
      </c>
      <c r="AU382" s="186" t="s">
        <v>83</v>
      </c>
      <c r="AY382" s="18" t="s">
        <v>133</v>
      </c>
      <c r="BE382" s="187">
        <f>IF(N382="základní",J382,0)</f>
        <v>0</v>
      </c>
      <c r="BF382" s="187">
        <f>IF(N382="snížená",J382,0)</f>
        <v>0</v>
      </c>
      <c r="BG382" s="187">
        <f>IF(N382="zákl. přenesená",J382,0)</f>
        <v>0</v>
      </c>
      <c r="BH382" s="187">
        <f>IF(N382="sníž. přenesená",J382,0)</f>
        <v>0</v>
      </c>
      <c r="BI382" s="187">
        <f>IF(N382="nulová",J382,0)</f>
        <v>0</v>
      </c>
      <c r="BJ382" s="18" t="s">
        <v>79</v>
      </c>
      <c r="BK382" s="187">
        <f>ROUND(I382*H382,2)</f>
        <v>0</v>
      </c>
      <c r="BL382" s="18" t="s">
        <v>141</v>
      </c>
      <c r="BM382" s="186" t="s">
        <v>492</v>
      </c>
    </row>
    <row r="383" spans="1:65" s="12" customFormat="1" ht="25.9" customHeight="1">
      <c r="B383" s="162"/>
      <c r="D383" s="163" t="s">
        <v>73</v>
      </c>
      <c r="E383" s="164" t="s">
        <v>110</v>
      </c>
      <c r="F383" s="164" t="s">
        <v>493</v>
      </c>
      <c r="I383" s="165"/>
      <c r="J383" s="166">
        <f>BK383</f>
        <v>0</v>
      </c>
      <c r="L383" s="162"/>
      <c r="M383" s="167"/>
      <c r="N383" s="168"/>
      <c r="O383" s="168"/>
      <c r="P383" s="169">
        <f>SUM(P384:P387)</f>
        <v>0</v>
      </c>
      <c r="Q383" s="168"/>
      <c r="R383" s="169">
        <f>SUM(R384:R387)</f>
        <v>0</v>
      </c>
      <c r="S383" s="168"/>
      <c r="T383" s="170">
        <f>SUM(T384:T387)</f>
        <v>0</v>
      </c>
      <c r="AR383" s="163" t="s">
        <v>160</v>
      </c>
      <c r="AT383" s="171" t="s">
        <v>73</v>
      </c>
      <c r="AU383" s="171" t="s">
        <v>74</v>
      </c>
      <c r="AY383" s="163" t="s">
        <v>133</v>
      </c>
      <c r="BK383" s="172">
        <f>SUM(BK384:BK387)</f>
        <v>0</v>
      </c>
    </row>
    <row r="384" spans="1:65" s="2" customFormat="1" ht="21.75" customHeight="1">
      <c r="A384" s="33"/>
      <c r="B384" s="141"/>
      <c r="C384" s="175" t="s">
        <v>494</v>
      </c>
      <c r="D384" s="175" t="s">
        <v>136</v>
      </c>
      <c r="E384" s="176" t="s">
        <v>79</v>
      </c>
      <c r="F384" s="177" t="s">
        <v>495</v>
      </c>
      <c r="G384" s="178" t="s">
        <v>496</v>
      </c>
      <c r="H384" s="179">
        <v>1</v>
      </c>
      <c r="I384" s="180"/>
      <c r="J384" s="181">
        <f>ROUND(I384*H384,2)</f>
        <v>0</v>
      </c>
      <c r="K384" s="177" t="s">
        <v>1</v>
      </c>
      <c r="L384" s="34"/>
      <c r="M384" s="182" t="s">
        <v>1</v>
      </c>
      <c r="N384" s="183" t="s">
        <v>39</v>
      </c>
      <c r="O384" s="59"/>
      <c r="P384" s="184">
        <f>O384*H384</f>
        <v>0</v>
      </c>
      <c r="Q384" s="184">
        <v>0</v>
      </c>
      <c r="R384" s="184">
        <f>Q384*H384</f>
        <v>0</v>
      </c>
      <c r="S384" s="184">
        <v>0</v>
      </c>
      <c r="T384" s="185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86" t="s">
        <v>141</v>
      </c>
      <c r="AT384" s="186" t="s">
        <v>136</v>
      </c>
      <c r="AU384" s="186" t="s">
        <v>79</v>
      </c>
      <c r="AY384" s="18" t="s">
        <v>133</v>
      </c>
      <c r="BE384" s="187">
        <f>IF(N384="základní",J384,0)</f>
        <v>0</v>
      </c>
      <c r="BF384" s="187">
        <f>IF(N384="snížená",J384,0)</f>
        <v>0</v>
      </c>
      <c r="BG384" s="187">
        <f>IF(N384="zákl. přenesená",J384,0)</f>
        <v>0</v>
      </c>
      <c r="BH384" s="187">
        <f>IF(N384="sníž. přenesená",J384,0)</f>
        <v>0</v>
      </c>
      <c r="BI384" s="187">
        <f>IF(N384="nulová",J384,0)</f>
        <v>0</v>
      </c>
      <c r="BJ384" s="18" t="s">
        <v>79</v>
      </c>
      <c r="BK384" s="187">
        <f>ROUND(I384*H384,2)</f>
        <v>0</v>
      </c>
      <c r="BL384" s="18" t="s">
        <v>141</v>
      </c>
      <c r="BM384" s="186" t="s">
        <v>497</v>
      </c>
    </row>
    <row r="385" spans="1:65" s="2" customFormat="1" ht="16.5" customHeight="1">
      <c r="A385" s="33"/>
      <c r="B385" s="141"/>
      <c r="C385" s="175" t="s">
        <v>498</v>
      </c>
      <c r="D385" s="175" t="s">
        <v>136</v>
      </c>
      <c r="E385" s="176" t="s">
        <v>83</v>
      </c>
      <c r="F385" s="177" t="s">
        <v>109</v>
      </c>
      <c r="G385" s="178" t="s">
        <v>496</v>
      </c>
      <c r="H385" s="179">
        <v>1</v>
      </c>
      <c r="I385" s="180"/>
      <c r="J385" s="181">
        <f>ROUND(I385*H385,2)</f>
        <v>0</v>
      </c>
      <c r="K385" s="177" t="s">
        <v>1</v>
      </c>
      <c r="L385" s="34"/>
      <c r="M385" s="182" t="s">
        <v>1</v>
      </c>
      <c r="N385" s="183" t="s">
        <v>39</v>
      </c>
      <c r="O385" s="59"/>
      <c r="P385" s="184">
        <f>O385*H385</f>
        <v>0</v>
      </c>
      <c r="Q385" s="184">
        <v>0</v>
      </c>
      <c r="R385" s="184">
        <f>Q385*H385</f>
        <v>0</v>
      </c>
      <c r="S385" s="184">
        <v>0</v>
      </c>
      <c r="T385" s="185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86" t="s">
        <v>141</v>
      </c>
      <c r="AT385" s="186" t="s">
        <v>136</v>
      </c>
      <c r="AU385" s="186" t="s">
        <v>79</v>
      </c>
      <c r="AY385" s="18" t="s">
        <v>133</v>
      </c>
      <c r="BE385" s="187">
        <f>IF(N385="základní",J385,0)</f>
        <v>0</v>
      </c>
      <c r="BF385" s="187">
        <f>IF(N385="snížená",J385,0)</f>
        <v>0</v>
      </c>
      <c r="BG385" s="187">
        <f>IF(N385="zákl. přenesená",J385,0)</f>
        <v>0</v>
      </c>
      <c r="BH385" s="187">
        <f>IF(N385="sníž. přenesená",J385,0)</f>
        <v>0</v>
      </c>
      <c r="BI385" s="187">
        <f>IF(N385="nulová",J385,0)</f>
        <v>0</v>
      </c>
      <c r="BJ385" s="18" t="s">
        <v>79</v>
      </c>
      <c r="BK385" s="187">
        <f>ROUND(I385*H385,2)</f>
        <v>0</v>
      </c>
      <c r="BL385" s="18" t="s">
        <v>141</v>
      </c>
      <c r="BM385" s="186" t="s">
        <v>499</v>
      </c>
    </row>
    <row r="386" spans="1:65" s="2" customFormat="1" ht="16.5" customHeight="1">
      <c r="A386" s="33"/>
      <c r="B386" s="141"/>
      <c r="C386" s="175" t="s">
        <v>500</v>
      </c>
      <c r="D386" s="175" t="s">
        <v>136</v>
      </c>
      <c r="E386" s="176" t="s">
        <v>149</v>
      </c>
      <c r="F386" s="177" t="s">
        <v>501</v>
      </c>
      <c r="G386" s="178" t="s">
        <v>502</v>
      </c>
      <c r="H386" s="179">
        <v>5</v>
      </c>
      <c r="I386" s="180"/>
      <c r="J386" s="181">
        <f>ROUND(I386*H386,2)</f>
        <v>0</v>
      </c>
      <c r="K386" s="177" t="s">
        <v>1</v>
      </c>
      <c r="L386" s="34"/>
      <c r="M386" s="182" t="s">
        <v>1</v>
      </c>
      <c r="N386" s="183" t="s">
        <v>39</v>
      </c>
      <c r="O386" s="59"/>
      <c r="P386" s="184">
        <f>O386*H386</f>
        <v>0</v>
      </c>
      <c r="Q386" s="184">
        <v>0</v>
      </c>
      <c r="R386" s="184">
        <f>Q386*H386</f>
        <v>0</v>
      </c>
      <c r="S386" s="184">
        <v>0</v>
      </c>
      <c r="T386" s="185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86" t="s">
        <v>141</v>
      </c>
      <c r="AT386" s="186" t="s">
        <v>136</v>
      </c>
      <c r="AU386" s="186" t="s">
        <v>79</v>
      </c>
      <c r="AY386" s="18" t="s">
        <v>133</v>
      </c>
      <c r="BE386" s="187">
        <f>IF(N386="základní",J386,0)</f>
        <v>0</v>
      </c>
      <c r="BF386" s="187">
        <f>IF(N386="snížená",J386,0)</f>
        <v>0</v>
      </c>
      <c r="BG386" s="187">
        <f>IF(N386="zákl. přenesená",J386,0)</f>
        <v>0</v>
      </c>
      <c r="BH386" s="187">
        <f>IF(N386="sníž. přenesená",J386,0)</f>
        <v>0</v>
      </c>
      <c r="BI386" s="187">
        <f>IF(N386="nulová",J386,0)</f>
        <v>0</v>
      </c>
      <c r="BJ386" s="18" t="s">
        <v>79</v>
      </c>
      <c r="BK386" s="187">
        <f>ROUND(I386*H386,2)</f>
        <v>0</v>
      </c>
      <c r="BL386" s="18" t="s">
        <v>141</v>
      </c>
      <c r="BM386" s="186" t="s">
        <v>503</v>
      </c>
    </row>
    <row r="387" spans="1:65" s="2" customFormat="1" ht="16.5" customHeight="1">
      <c r="A387" s="33"/>
      <c r="B387" s="141"/>
      <c r="C387" s="175" t="s">
        <v>504</v>
      </c>
      <c r="D387" s="175" t="s">
        <v>136</v>
      </c>
      <c r="E387" s="176" t="s">
        <v>141</v>
      </c>
      <c r="F387" s="177" t="s">
        <v>505</v>
      </c>
      <c r="G387" s="178" t="s">
        <v>496</v>
      </c>
      <c r="H387" s="179">
        <v>1</v>
      </c>
      <c r="I387" s="180"/>
      <c r="J387" s="181">
        <f>ROUND(I387*H387,2)</f>
        <v>0</v>
      </c>
      <c r="K387" s="177" t="s">
        <v>1</v>
      </c>
      <c r="L387" s="34"/>
      <c r="M387" s="230" t="s">
        <v>1</v>
      </c>
      <c r="N387" s="231" t="s">
        <v>39</v>
      </c>
      <c r="O387" s="232"/>
      <c r="P387" s="233">
        <f>O387*H387</f>
        <v>0</v>
      </c>
      <c r="Q387" s="233">
        <v>0</v>
      </c>
      <c r="R387" s="233">
        <f>Q387*H387</f>
        <v>0</v>
      </c>
      <c r="S387" s="233">
        <v>0</v>
      </c>
      <c r="T387" s="234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86" t="s">
        <v>141</v>
      </c>
      <c r="AT387" s="186" t="s">
        <v>136</v>
      </c>
      <c r="AU387" s="186" t="s">
        <v>79</v>
      </c>
      <c r="AY387" s="18" t="s">
        <v>133</v>
      </c>
      <c r="BE387" s="187">
        <f>IF(N387="základní",J387,0)</f>
        <v>0</v>
      </c>
      <c r="BF387" s="187">
        <f>IF(N387="snížená",J387,0)</f>
        <v>0</v>
      </c>
      <c r="BG387" s="187">
        <f>IF(N387="zákl. přenesená",J387,0)</f>
        <v>0</v>
      </c>
      <c r="BH387" s="187">
        <f>IF(N387="sníž. přenesená",J387,0)</f>
        <v>0</v>
      </c>
      <c r="BI387" s="187">
        <f>IF(N387="nulová",J387,0)</f>
        <v>0</v>
      </c>
      <c r="BJ387" s="18" t="s">
        <v>79</v>
      </c>
      <c r="BK387" s="187">
        <f>ROUND(I387*H387,2)</f>
        <v>0</v>
      </c>
      <c r="BL387" s="18" t="s">
        <v>141</v>
      </c>
      <c r="BM387" s="186" t="s">
        <v>506</v>
      </c>
    </row>
    <row r="388" spans="1:65" s="2" customFormat="1" ht="6.95" customHeight="1">
      <c r="A388" s="33"/>
      <c r="B388" s="48"/>
      <c r="C388" s="49"/>
      <c r="D388" s="49"/>
      <c r="E388" s="49"/>
      <c r="F388" s="49"/>
      <c r="G388" s="49"/>
      <c r="H388" s="49"/>
      <c r="I388" s="123"/>
      <c r="J388" s="49"/>
      <c r="K388" s="49"/>
      <c r="L388" s="34"/>
      <c r="M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</row>
  </sheetData>
  <autoFilter ref="C137:K387" xr:uid="{00000000-0009-0000-0000-000001000000}"/>
  <mergeCells count="14">
    <mergeCell ref="D116:F116"/>
    <mergeCell ref="E128:H128"/>
    <mergeCell ref="E130:H130"/>
    <mergeCell ref="L2:V2"/>
    <mergeCell ref="E87:H87"/>
    <mergeCell ref="D112:F112"/>
    <mergeCell ref="D113:F113"/>
    <mergeCell ref="D114:F114"/>
    <mergeCell ref="D115:F11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28"/>
  <sheetViews>
    <sheetView showGridLines="0" topLeftCell="A10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4"/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85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95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86</v>
      </c>
      <c r="I4" s="94"/>
      <c r="L4" s="21"/>
      <c r="M4" s="96" t="s">
        <v>10</v>
      </c>
      <c r="AT4" s="18" t="s">
        <v>3</v>
      </c>
    </row>
    <row r="5" spans="1:46" s="1" customFormat="1" ht="6.95" customHeight="1">
      <c r="B5" s="21"/>
      <c r="I5" s="94"/>
      <c r="L5" s="21"/>
    </row>
    <row r="6" spans="1:46" s="1" customFormat="1" ht="12" customHeight="1">
      <c r="B6" s="21"/>
      <c r="D6" s="28" t="s">
        <v>15</v>
      </c>
      <c r="I6" s="94"/>
      <c r="L6" s="21"/>
    </row>
    <row r="7" spans="1:46" s="1" customFormat="1" ht="16.5" customHeight="1">
      <c r="B7" s="21"/>
      <c r="E7" s="276" t="str">
        <f>'Rekapitulace stavby'!K6</f>
        <v>Oprava schodiště na ulici Krátká v Kopřivnicí</v>
      </c>
      <c r="F7" s="277"/>
      <c r="G7" s="277"/>
      <c r="H7" s="277"/>
      <c r="I7" s="94"/>
      <c r="L7" s="21"/>
    </row>
    <row r="8" spans="1:46" s="2" customFormat="1" ht="12" customHeight="1">
      <c r="A8" s="33"/>
      <c r="B8" s="34"/>
      <c r="C8" s="33"/>
      <c r="D8" s="28" t="s">
        <v>87</v>
      </c>
      <c r="E8" s="33"/>
      <c r="F8" s="33"/>
      <c r="G8" s="33"/>
      <c r="H8" s="33"/>
      <c r="I8" s="97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7" t="s">
        <v>507</v>
      </c>
      <c r="F9" s="278"/>
      <c r="G9" s="278"/>
      <c r="H9" s="278"/>
      <c r="I9" s="97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97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17</v>
      </c>
      <c r="E11" s="33"/>
      <c r="F11" s="26" t="s">
        <v>1</v>
      </c>
      <c r="G11" s="33"/>
      <c r="H11" s="33"/>
      <c r="I11" s="98" t="s">
        <v>18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</v>
      </c>
      <c r="E12" s="33"/>
      <c r="F12" s="26" t="s">
        <v>20</v>
      </c>
      <c r="G12" s="33"/>
      <c r="H12" s="33"/>
      <c r="I12" s="98" t="s">
        <v>21</v>
      </c>
      <c r="J12" s="56" t="str">
        <f>'Rekapitulace stavby'!AN8</f>
        <v>29. 6. 2020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7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9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9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7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8" t="s">
        <v>24</v>
      </c>
      <c r="J17" s="29">
        <f>'Rekapitulace stavby'!AN13</f>
        <v>0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9">
        <f>'Rekapitulace stavby'!E14</f>
        <v>0</v>
      </c>
      <c r="F18" s="266"/>
      <c r="G18" s="266"/>
      <c r="H18" s="266"/>
      <c r="I18" s="98" t="s">
        <v>26</v>
      </c>
      <c r="J18" s="29">
        <f>'Rekapitulace stavby'!AN14</f>
        <v>0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7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9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29</v>
      </c>
      <c r="F21" s="33"/>
      <c r="G21" s="33"/>
      <c r="H21" s="33"/>
      <c r="I21" s="9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7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32</v>
      </c>
      <c r="F24" s="33"/>
      <c r="G24" s="33"/>
      <c r="H24" s="33"/>
      <c r="I24" s="9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7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33</v>
      </c>
      <c r="E26" s="33"/>
      <c r="F26" s="33"/>
      <c r="G26" s="33"/>
      <c r="H26" s="33"/>
      <c r="I26" s="97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9"/>
      <c r="B27" s="100"/>
      <c r="C27" s="99"/>
      <c r="D27" s="99"/>
      <c r="E27" s="270" t="s">
        <v>1</v>
      </c>
      <c r="F27" s="270"/>
      <c r="G27" s="270"/>
      <c r="H27" s="270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7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3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89</v>
      </c>
      <c r="E30" s="33"/>
      <c r="F30" s="33"/>
      <c r="G30" s="33"/>
      <c r="H30" s="33"/>
      <c r="I30" s="97"/>
      <c r="J30" s="104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5" t="s">
        <v>90</v>
      </c>
      <c r="E31" s="33"/>
      <c r="F31" s="33"/>
      <c r="G31" s="33"/>
      <c r="H31" s="33"/>
      <c r="I31" s="97"/>
      <c r="J31" s="104">
        <f>J99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6" t="s">
        <v>34</v>
      </c>
      <c r="E32" s="33"/>
      <c r="F32" s="33"/>
      <c r="G32" s="33"/>
      <c r="H32" s="33"/>
      <c r="I32" s="97"/>
      <c r="J32" s="72">
        <f>ROUND(J30 + J31, 2)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103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107" t="s">
        <v>35</v>
      </c>
      <c r="J34" s="37" t="s">
        <v>37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8" t="s">
        <v>38</v>
      </c>
      <c r="E35" s="28" t="s">
        <v>39</v>
      </c>
      <c r="F35" s="109">
        <f>ROUND((SUM(BE99:BE106) + SUM(BE126:BE127)),  2)</f>
        <v>0</v>
      </c>
      <c r="G35" s="33"/>
      <c r="H35" s="33"/>
      <c r="I35" s="110">
        <v>0.21</v>
      </c>
      <c r="J35" s="109">
        <f>ROUND(((SUM(BE99:BE106) + SUM(BE126:BE127))*I35),  2)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40</v>
      </c>
      <c r="F36" s="109">
        <f>ROUND((SUM(BF99:BF106) + SUM(BF126:BF127)),  2)</f>
        <v>0</v>
      </c>
      <c r="G36" s="33"/>
      <c r="H36" s="33"/>
      <c r="I36" s="110">
        <v>0.15</v>
      </c>
      <c r="J36" s="109">
        <f>ROUND(((SUM(BF99:BF106) + SUM(BF126:BF127))*I36),  2)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41</v>
      </c>
      <c r="F37" s="109">
        <f>ROUND((SUM(BG99:BG106) + SUM(BG126:BG127)),  2)</f>
        <v>0</v>
      </c>
      <c r="G37" s="33"/>
      <c r="H37" s="33"/>
      <c r="I37" s="110">
        <v>0.21</v>
      </c>
      <c r="J37" s="109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42</v>
      </c>
      <c r="F38" s="109">
        <f>ROUND((SUM(BH99:BH106) + SUM(BH126:BH127)),  2)</f>
        <v>0</v>
      </c>
      <c r="G38" s="33"/>
      <c r="H38" s="33"/>
      <c r="I38" s="110">
        <v>0.15</v>
      </c>
      <c r="J38" s="109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43</v>
      </c>
      <c r="F39" s="109">
        <f>ROUND((SUM(BI99:BI106) + SUM(BI126:BI127)),  2)</f>
        <v>0</v>
      </c>
      <c r="G39" s="33"/>
      <c r="H39" s="33"/>
      <c r="I39" s="110">
        <v>0</v>
      </c>
      <c r="J39" s="109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97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11"/>
      <c r="D41" s="112" t="s">
        <v>44</v>
      </c>
      <c r="E41" s="61"/>
      <c r="F41" s="61"/>
      <c r="G41" s="113" t="s">
        <v>45</v>
      </c>
      <c r="H41" s="114" t="s">
        <v>46</v>
      </c>
      <c r="I41" s="115"/>
      <c r="J41" s="116">
        <f>SUM(J32:J39)</f>
        <v>0</v>
      </c>
      <c r="K41" s="117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97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47</v>
      </c>
      <c r="E50" s="45"/>
      <c r="F50" s="45"/>
      <c r="G50" s="44" t="s">
        <v>48</v>
      </c>
      <c r="H50" s="45"/>
      <c r="I50" s="118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49</v>
      </c>
      <c r="E61" s="36"/>
      <c r="F61" s="119" t="s">
        <v>50</v>
      </c>
      <c r="G61" s="46" t="s">
        <v>49</v>
      </c>
      <c r="H61" s="36"/>
      <c r="I61" s="120"/>
      <c r="J61" s="121" t="s">
        <v>50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51</v>
      </c>
      <c r="E65" s="47"/>
      <c r="F65" s="47"/>
      <c r="G65" s="44" t="s">
        <v>52</v>
      </c>
      <c r="H65" s="47"/>
      <c r="I65" s="122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49</v>
      </c>
      <c r="E76" s="36"/>
      <c r="F76" s="119" t="s">
        <v>50</v>
      </c>
      <c r="G76" s="46" t="s">
        <v>49</v>
      </c>
      <c r="H76" s="36"/>
      <c r="I76" s="120"/>
      <c r="J76" s="121" t="s">
        <v>50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3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4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91</v>
      </c>
      <c r="D82" s="33"/>
      <c r="E82" s="33"/>
      <c r="F82" s="33"/>
      <c r="G82" s="33"/>
      <c r="H82" s="33"/>
      <c r="I82" s="97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7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97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6" t="str">
        <f>E7</f>
        <v>Oprava schodiště na ulici Krátká v Kopřivnicí</v>
      </c>
      <c r="F85" s="277"/>
      <c r="G85" s="277"/>
      <c r="H85" s="277"/>
      <c r="I85" s="97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87</v>
      </c>
      <c r="D86" s="33"/>
      <c r="E86" s="33"/>
      <c r="F86" s="33"/>
      <c r="G86" s="33"/>
      <c r="H86" s="33"/>
      <c r="I86" s="97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7" t="str">
        <f>E9</f>
        <v>2 - SO 01 B Opěrná zeď</v>
      </c>
      <c r="F87" s="278"/>
      <c r="G87" s="278"/>
      <c r="H87" s="278"/>
      <c r="I87" s="97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7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19</v>
      </c>
      <c r="D89" s="33"/>
      <c r="E89" s="33"/>
      <c r="F89" s="26" t="str">
        <f>F12</f>
        <v xml:space="preserve"> </v>
      </c>
      <c r="G89" s="33"/>
      <c r="H89" s="33"/>
      <c r="I89" s="98" t="s">
        <v>21</v>
      </c>
      <c r="J89" s="56" t="str">
        <f>IF(J12="","",J12)</f>
        <v>29. 6. 2020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7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Město Kopřivnice Štefániková 1163,74221 Kopřivnice</v>
      </c>
      <c r="G91" s="33"/>
      <c r="H91" s="33"/>
      <c r="I91" s="98" t="s">
        <v>28</v>
      </c>
      <c r="J91" s="31" t="str">
        <f>E21</f>
        <v>Ing.Ondřej Bojko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>
        <f>IF(E18="","",E18)</f>
        <v>0</v>
      </c>
      <c r="G92" s="33"/>
      <c r="H92" s="33"/>
      <c r="I92" s="98" t="s">
        <v>31</v>
      </c>
      <c r="J92" s="31" t="str">
        <f>E24</f>
        <v>Pflegrová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7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5" t="s">
        <v>92</v>
      </c>
      <c r="D94" s="111"/>
      <c r="E94" s="111"/>
      <c r="F94" s="111"/>
      <c r="G94" s="111"/>
      <c r="H94" s="111"/>
      <c r="I94" s="126"/>
      <c r="J94" s="127" t="s">
        <v>93</v>
      </c>
      <c r="K94" s="111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7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8" t="s">
        <v>94</v>
      </c>
      <c r="D96" s="33"/>
      <c r="E96" s="33"/>
      <c r="F96" s="33"/>
      <c r="G96" s="33"/>
      <c r="H96" s="33"/>
      <c r="I96" s="97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95</v>
      </c>
    </row>
    <row r="97" spans="1:65" s="2" customFormat="1" ht="21.75" customHeight="1">
      <c r="A97" s="33"/>
      <c r="B97" s="34"/>
      <c r="C97" s="33"/>
      <c r="D97" s="33"/>
      <c r="E97" s="33"/>
      <c r="F97" s="33"/>
      <c r="G97" s="33"/>
      <c r="H97" s="33"/>
      <c r="I97" s="97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6.95" customHeight="1">
      <c r="A98" s="33"/>
      <c r="B98" s="34"/>
      <c r="C98" s="33"/>
      <c r="D98" s="33"/>
      <c r="E98" s="33"/>
      <c r="F98" s="33"/>
      <c r="G98" s="33"/>
      <c r="H98" s="33"/>
      <c r="I98" s="97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65" s="2" customFormat="1" ht="29.25" customHeight="1">
      <c r="A99" s="33"/>
      <c r="B99" s="34"/>
      <c r="C99" s="128" t="s">
        <v>108</v>
      </c>
      <c r="D99" s="33"/>
      <c r="E99" s="33"/>
      <c r="F99" s="33"/>
      <c r="G99" s="33"/>
      <c r="H99" s="33"/>
      <c r="I99" s="97"/>
      <c r="J99" s="139">
        <f>ROUND(J100 + J101 + J102 + J103 + J104 + J105,2)</f>
        <v>0</v>
      </c>
      <c r="K99" s="33"/>
      <c r="L99" s="43"/>
      <c r="N99" s="140" t="s">
        <v>38</v>
      </c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18" customHeight="1">
      <c r="A100" s="33"/>
      <c r="B100" s="141"/>
      <c r="C100" s="97"/>
      <c r="D100" s="274" t="s">
        <v>109</v>
      </c>
      <c r="E100" s="275"/>
      <c r="F100" s="275"/>
      <c r="G100" s="97"/>
      <c r="H100" s="97"/>
      <c r="I100" s="97"/>
      <c r="J100" s="143">
        <v>0</v>
      </c>
      <c r="K100" s="97"/>
      <c r="L100" s="144"/>
      <c r="M100" s="145"/>
      <c r="N100" s="146" t="s">
        <v>39</v>
      </c>
      <c r="O100" s="145"/>
      <c r="P100" s="145"/>
      <c r="Q100" s="145"/>
      <c r="R100" s="145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7" t="s">
        <v>110</v>
      </c>
      <c r="AZ100" s="145"/>
      <c r="BA100" s="145"/>
      <c r="BB100" s="145"/>
      <c r="BC100" s="145"/>
      <c r="BD100" s="145"/>
      <c r="BE100" s="148">
        <f t="shared" ref="BE100:BE105" si="0">IF(N100="základní",J100,0)</f>
        <v>0</v>
      </c>
      <c r="BF100" s="148">
        <f t="shared" ref="BF100:BF105" si="1">IF(N100="snížená",J100,0)</f>
        <v>0</v>
      </c>
      <c r="BG100" s="148">
        <f t="shared" ref="BG100:BG105" si="2">IF(N100="zákl. přenesená",J100,0)</f>
        <v>0</v>
      </c>
      <c r="BH100" s="148">
        <f t="shared" ref="BH100:BH105" si="3">IF(N100="sníž. přenesená",J100,0)</f>
        <v>0</v>
      </c>
      <c r="BI100" s="148">
        <f t="shared" ref="BI100:BI105" si="4">IF(N100="nulová",J100,0)</f>
        <v>0</v>
      </c>
      <c r="BJ100" s="147" t="s">
        <v>79</v>
      </c>
      <c r="BK100" s="145"/>
      <c r="BL100" s="145"/>
      <c r="BM100" s="145"/>
    </row>
    <row r="101" spans="1:65" s="2" customFormat="1" ht="18" customHeight="1">
      <c r="A101" s="33"/>
      <c r="B101" s="141"/>
      <c r="C101" s="97"/>
      <c r="D101" s="274" t="s">
        <v>111</v>
      </c>
      <c r="E101" s="275"/>
      <c r="F101" s="275"/>
      <c r="G101" s="97"/>
      <c r="H101" s="97"/>
      <c r="I101" s="97"/>
      <c r="J101" s="143">
        <v>0</v>
      </c>
      <c r="K101" s="97"/>
      <c r="L101" s="144"/>
      <c r="M101" s="145"/>
      <c r="N101" s="146" t="s">
        <v>39</v>
      </c>
      <c r="O101" s="145"/>
      <c r="P101" s="145"/>
      <c r="Q101" s="145"/>
      <c r="R101" s="145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7" t="s">
        <v>110</v>
      </c>
      <c r="AZ101" s="145"/>
      <c r="BA101" s="145"/>
      <c r="BB101" s="145"/>
      <c r="BC101" s="145"/>
      <c r="BD101" s="145"/>
      <c r="BE101" s="148">
        <f t="shared" si="0"/>
        <v>0</v>
      </c>
      <c r="BF101" s="148">
        <f t="shared" si="1"/>
        <v>0</v>
      </c>
      <c r="BG101" s="148">
        <f t="shared" si="2"/>
        <v>0</v>
      </c>
      <c r="BH101" s="148">
        <f t="shared" si="3"/>
        <v>0</v>
      </c>
      <c r="BI101" s="148">
        <f t="shared" si="4"/>
        <v>0</v>
      </c>
      <c r="BJ101" s="147" t="s">
        <v>79</v>
      </c>
      <c r="BK101" s="145"/>
      <c r="BL101" s="145"/>
      <c r="BM101" s="145"/>
    </row>
    <row r="102" spans="1:65" s="2" customFormat="1" ht="18" customHeight="1">
      <c r="A102" s="33"/>
      <c r="B102" s="141"/>
      <c r="C102" s="97"/>
      <c r="D102" s="274" t="s">
        <v>112</v>
      </c>
      <c r="E102" s="275"/>
      <c r="F102" s="275"/>
      <c r="G102" s="97"/>
      <c r="H102" s="97"/>
      <c r="I102" s="97"/>
      <c r="J102" s="143">
        <v>0</v>
      </c>
      <c r="K102" s="97"/>
      <c r="L102" s="144"/>
      <c r="M102" s="145"/>
      <c r="N102" s="146" t="s">
        <v>39</v>
      </c>
      <c r="O102" s="145"/>
      <c r="P102" s="145"/>
      <c r="Q102" s="145"/>
      <c r="R102" s="145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7" t="s">
        <v>110</v>
      </c>
      <c r="AZ102" s="145"/>
      <c r="BA102" s="145"/>
      <c r="BB102" s="145"/>
      <c r="BC102" s="145"/>
      <c r="BD102" s="145"/>
      <c r="BE102" s="148">
        <f t="shared" si="0"/>
        <v>0</v>
      </c>
      <c r="BF102" s="148">
        <f t="shared" si="1"/>
        <v>0</v>
      </c>
      <c r="BG102" s="148">
        <f t="shared" si="2"/>
        <v>0</v>
      </c>
      <c r="BH102" s="148">
        <f t="shared" si="3"/>
        <v>0</v>
      </c>
      <c r="BI102" s="148">
        <f t="shared" si="4"/>
        <v>0</v>
      </c>
      <c r="BJ102" s="147" t="s">
        <v>79</v>
      </c>
      <c r="BK102" s="145"/>
      <c r="BL102" s="145"/>
      <c r="BM102" s="145"/>
    </row>
    <row r="103" spans="1:65" s="2" customFormat="1" ht="18" customHeight="1">
      <c r="A103" s="33"/>
      <c r="B103" s="141"/>
      <c r="C103" s="97"/>
      <c r="D103" s="274" t="s">
        <v>113</v>
      </c>
      <c r="E103" s="275"/>
      <c r="F103" s="275"/>
      <c r="G103" s="97"/>
      <c r="H103" s="97"/>
      <c r="I103" s="97"/>
      <c r="J103" s="143">
        <v>0</v>
      </c>
      <c r="K103" s="97"/>
      <c r="L103" s="144"/>
      <c r="M103" s="145"/>
      <c r="N103" s="146" t="s">
        <v>39</v>
      </c>
      <c r="O103" s="145"/>
      <c r="P103" s="145"/>
      <c r="Q103" s="145"/>
      <c r="R103" s="145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110</v>
      </c>
      <c r="AZ103" s="145"/>
      <c r="BA103" s="145"/>
      <c r="BB103" s="145"/>
      <c r="BC103" s="145"/>
      <c r="BD103" s="145"/>
      <c r="BE103" s="148">
        <f t="shared" si="0"/>
        <v>0</v>
      </c>
      <c r="BF103" s="148">
        <f t="shared" si="1"/>
        <v>0</v>
      </c>
      <c r="BG103" s="148">
        <f t="shared" si="2"/>
        <v>0</v>
      </c>
      <c r="BH103" s="148">
        <f t="shared" si="3"/>
        <v>0</v>
      </c>
      <c r="BI103" s="148">
        <f t="shared" si="4"/>
        <v>0</v>
      </c>
      <c r="BJ103" s="147" t="s">
        <v>79</v>
      </c>
      <c r="BK103" s="145"/>
      <c r="BL103" s="145"/>
      <c r="BM103" s="145"/>
    </row>
    <row r="104" spans="1:65" s="2" customFormat="1" ht="18" customHeight="1">
      <c r="A104" s="33"/>
      <c r="B104" s="141"/>
      <c r="C104" s="97"/>
      <c r="D104" s="274" t="s">
        <v>114</v>
      </c>
      <c r="E104" s="275"/>
      <c r="F104" s="275"/>
      <c r="G104" s="97"/>
      <c r="H104" s="97"/>
      <c r="I104" s="97"/>
      <c r="J104" s="143">
        <v>0</v>
      </c>
      <c r="K104" s="97"/>
      <c r="L104" s="144"/>
      <c r="M104" s="145"/>
      <c r="N104" s="146" t="s">
        <v>39</v>
      </c>
      <c r="O104" s="145"/>
      <c r="P104" s="145"/>
      <c r="Q104" s="145"/>
      <c r="R104" s="145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110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79</v>
      </c>
      <c r="BK104" s="145"/>
      <c r="BL104" s="145"/>
      <c r="BM104" s="145"/>
    </row>
    <row r="105" spans="1:65" s="2" customFormat="1" ht="18" customHeight="1">
      <c r="A105" s="33"/>
      <c r="B105" s="141"/>
      <c r="C105" s="97"/>
      <c r="D105" s="142" t="s">
        <v>115</v>
      </c>
      <c r="E105" s="97"/>
      <c r="F105" s="97"/>
      <c r="G105" s="97"/>
      <c r="H105" s="97"/>
      <c r="I105" s="97"/>
      <c r="J105" s="143">
        <f>ROUND(J30*T105,2)</f>
        <v>0</v>
      </c>
      <c r="K105" s="97"/>
      <c r="L105" s="144"/>
      <c r="M105" s="145"/>
      <c r="N105" s="146" t="s">
        <v>39</v>
      </c>
      <c r="O105" s="145"/>
      <c r="P105" s="145"/>
      <c r="Q105" s="145"/>
      <c r="R105" s="145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116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79</v>
      </c>
      <c r="BK105" s="145"/>
      <c r="BL105" s="145"/>
      <c r="BM105" s="145"/>
    </row>
    <row r="106" spans="1:65" s="2" customFormat="1">
      <c r="A106" s="33"/>
      <c r="B106" s="34"/>
      <c r="C106" s="33"/>
      <c r="D106" s="33"/>
      <c r="E106" s="33"/>
      <c r="F106" s="33"/>
      <c r="G106" s="33"/>
      <c r="H106" s="33"/>
      <c r="I106" s="97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49" t="s">
        <v>117</v>
      </c>
      <c r="D107" s="111"/>
      <c r="E107" s="111"/>
      <c r="F107" s="111"/>
      <c r="G107" s="111"/>
      <c r="H107" s="111"/>
      <c r="I107" s="126"/>
      <c r="J107" s="150">
        <f>ROUND(J96+J99,2)</f>
        <v>0</v>
      </c>
      <c r="K107" s="111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123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65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124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4.95" customHeight="1">
      <c r="A113" s="33"/>
      <c r="B113" s="34"/>
      <c r="C113" s="22" t="s">
        <v>118</v>
      </c>
      <c r="D113" s="33"/>
      <c r="E113" s="33"/>
      <c r="F113" s="33"/>
      <c r="G113" s="33"/>
      <c r="H113" s="33"/>
      <c r="I113" s="97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97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15</v>
      </c>
      <c r="D115" s="33"/>
      <c r="E115" s="33"/>
      <c r="F115" s="33"/>
      <c r="G115" s="33"/>
      <c r="H115" s="33"/>
      <c r="I115" s="97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76" t="str">
        <f>E7</f>
        <v>Oprava schodiště na ulici Krátká v Kopřivnicí</v>
      </c>
      <c r="F116" s="277"/>
      <c r="G116" s="277"/>
      <c r="H116" s="277"/>
      <c r="I116" s="97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87</v>
      </c>
      <c r="D117" s="33"/>
      <c r="E117" s="33"/>
      <c r="F117" s="33"/>
      <c r="G117" s="33"/>
      <c r="H117" s="33"/>
      <c r="I117" s="97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6.5" customHeight="1">
      <c r="A118" s="33"/>
      <c r="B118" s="34"/>
      <c r="C118" s="33"/>
      <c r="D118" s="33"/>
      <c r="E118" s="247" t="str">
        <f>E9</f>
        <v>2 - SO 01 B Opěrná zeď</v>
      </c>
      <c r="F118" s="278"/>
      <c r="G118" s="278"/>
      <c r="H118" s="278"/>
      <c r="I118" s="97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97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2" customHeight="1">
      <c r="A120" s="33"/>
      <c r="B120" s="34"/>
      <c r="C120" s="28" t="s">
        <v>19</v>
      </c>
      <c r="D120" s="33"/>
      <c r="E120" s="33"/>
      <c r="F120" s="26" t="str">
        <f>F12</f>
        <v xml:space="preserve"> </v>
      </c>
      <c r="G120" s="33"/>
      <c r="H120" s="33"/>
      <c r="I120" s="98" t="s">
        <v>21</v>
      </c>
      <c r="J120" s="56" t="str">
        <f>IF(J12="","",J12)</f>
        <v>29. 6. 2020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97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23</v>
      </c>
      <c r="D122" s="33"/>
      <c r="E122" s="33"/>
      <c r="F122" s="26" t="str">
        <f>E15</f>
        <v>Město Kopřivnice Štefániková 1163,74221 Kopřivnice</v>
      </c>
      <c r="G122" s="33"/>
      <c r="H122" s="33"/>
      <c r="I122" s="98" t="s">
        <v>28</v>
      </c>
      <c r="J122" s="31" t="str">
        <f>E21</f>
        <v>Ing.Ondřej Bojko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5.2" customHeight="1">
      <c r="A123" s="33"/>
      <c r="B123" s="34"/>
      <c r="C123" s="28" t="s">
        <v>27</v>
      </c>
      <c r="D123" s="33"/>
      <c r="E123" s="33"/>
      <c r="F123" s="26">
        <f>IF(E18="","",E18)</f>
        <v>0</v>
      </c>
      <c r="G123" s="33"/>
      <c r="H123" s="33"/>
      <c r="I123" s="98" t="s">
        <v>31</v>
      </c>
      <c r="J123" s="31" t="str">
        <f>E24</f>
        <v>Pflegrová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97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1" customFormat="1" ht="29.25" customHeight="1">
      <c r="A125" s="151"/>
      <c r="B125" s="152"/>
      <c r="C125" s="153" t="s">
        <v>119</v>
      </c>
      <c r="D125" s="154" t="s">
        <v>59</v>
      </c>
      <c r="E125" s="154" t="s">
        <v>55</v>
      </c>
      <c r="F125" s="154" t="s">
        <v>56</v>
      </c>
      <c r="G125" s="154" t="s">
        <v>120</v>
      </c>
      <c r="H125" s="154" t="s">
        <v>121</v>
      </c>
      <c r="I125" s="155" t="s">
        <v>122</v>
      </c>
      <c r="J125" s="154" t="s">
        <v>93</v>
      </c>
      <c r="K125" s="156" t="s">
        <v>123</v>
      </c>
      <c r="L125" s="157"/>
      <c r="M125" s="63" t="s">
        <v>1</v>
      </c>
      <c r="N125" s="64" t="s">
        <v>38</v>
      </c>
      <c r="O125" s="64" t="s">
        <v>124</v>
      </c>
      <c r="P125" s="64" t="s">
        <v>125</v>
      </c>
      <c r="Q125" s="64" t="s">
        <v>126</v>
      </c>
      <c r="R125" s="64" t="s">
        <v>127</v>
      </c>
      <c r="S125" s="64" t="s">
        <v>128</v>
      </c>
      <c r="T125" s="65" t="s">
        <v>129</v>
      </c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</row>
    <row r="126" spans="1:65" s="2" customFormat="1" ht="22.9" customHeight="1">
      <c r="A126" s="33"/>
      <c r="B126" s="34"/>
      <c r="C126" s="70" t="s">
        <v>130</v>
      </c>
      <c r="D126" s="33"/>
      <c r="E126" s="33"/>
      <c r="F126" s="33"/>
      <c r="G126" s="33"/>
      <c r="H126" s="33"/>
      <c r="I126" s="97"/>
      <c r="J126" s="158">
        <f>BK126</f>
        <v>0</v>
      </c>
      <c r="K126" s="33"/>
      <c r="L126" s="34"/>
      <c r="M126" s="66"/>
      <c r="N126" s="57"/>
      <c r="O126" s="67"/>
      <c r="P126" s="159">
        <f>P127</f>
        <v>0</v>
      </c>
      <c r="Q126" s="67"/>
      <c r="R126" s="159">
        <f>R127</f>
        <v>0</v>
      </c>
      <c r="S126" s="67"/>
      <c r="T126" s="160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73</v>
      </c>
      <c r="AU126" s="18" t="s">
        <v>95</v>
      </c>
      <c r="BK126" s="161">
        <f>BK127</f>
        <v>0</v>
      </c>
    </row>
    <row r="127" spans="1:65" s="2" customFormat="1" ht="16.5" customHeight="1">
      <c r="A127" s="33"/>
      <c r="B127" s="141"/>
      <c r="C127" s="175" t="s">
        <v>79</v>
      </c>
      <c r="D127" s="175" t="s">
        <v>136</v>
      </c>
      <c r="E127" s="176" t="s">
        <v>83</v>
      </c>
      <c r="F127" s="177" t="s">
        <v>84</v>
      </c>
      <c r="G127" s="178" t="s">
        <v>496</v>
      </c>
      <c r="H127" s="179">
        <v>1</v>
      </c>
      <c r="I127" s="180"/>
      <c r="J127" s="181">
        <f>ROUND(I127*H127,2)</f>
        <v>0</v>
      </c>
      <c r="K127" s="177" t="s">
        <v>1</v>
      </c>
      <c r="L127" s="34"/>
      <c r="M127" s="230" t="s">
        <v>1</v>
      </c>
      <c r="N127" s="231" t="s">
        <v>39</v>
      </c>
      <c r="O127" s="232"/>
      <c r="P127" s="233">
        <f>O127*H127</f>
        <v>0</v>
      </c>
      <c r="Q127" s="233">
        <v>0</v>
      </c>
      <c r="R127" s="233">
        <f>Q127*H127</f>
        <v>0</v>
      </c>
      <c r="S127" s="233">
        <v>0</v>
      </c>
      <c r="T127" s="234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6" t="s">
        <v>141</v>
      </c>
      <c r="AT127" s="186" t="s">
        <v>136</v>
      </c>
      <c r="AU127" s="186" t="s">
        <v>74</v>
      </c>
      <c r="AY127" s="18" t="s">
        <v>133</v>
      </c>
      <c r="BE127" s="187">
        <f>IF(N127="základní",J127,0)</f>
        <v>0</v>
      </c>
      <c r="BF127" s="187">
        <f>IF(N127="snížená",J127,0)</f>
        <v>0</v>
      </c>
      <c r="BG127" s="187">
        <f>IF(N127="zákl. přenesená",J127,0)</f>
        <v>0</v>
      </c>
      <c r="BH127" s="187">
        <f>IF(N127="sníž. přenesená",J127,0)</f>
        <v>0</v>
      </c>
      <c r="BI127" s="187">
        <f>IF(N127="nulová",J127,0)</f>
        <v>0</v>
      </c>
      <c r="BJ127" s="18" t="s">
        <v>79</v>
      </c>
      <c r="BK127" s="187">
        <f>ROUND(I127*H127,2)</f>
        <v>0</v>
      </c>
      <c r="BL127" s="18" t="s">
        <v>141</v>
      </c>
      <c r="BM127" s="186" t="s">
        <v>508</v>
      </c>
    </row>
    <row r="128" spans="1:65" s="2" customFormat="1" ht="6.95" customHeight="1">
      <c r="A128" s="33"/>
      <c r="B128" s="48"/>
      <c r="C128" s="49"/>
      <c r="D128" s="49"/>
      <c r="E128" s="49"/>
      <c r="F128" s="49"/>
      <c r="G128" s="49"/>
      <c r="H128" s="49"/>
      <c r="I128" s="123"/>
      <c r="J128" s="49"/>
      <c r="K128" s="49"/>
      <c r="L128" s="34"/>
      <c r="M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</sheetData>
  <autoFilter ref="C125:K127" xr:uid="{00000000-0009-0000-0000-000002000000}"/>
  <mergeCells count="14">
    <mergeCell ref="D104:F104"/>
    <mergeCell ref="E116:H116"/>
    <mergeCell ref="E118:H118"/>
    <mergeCell ref="L2:V2"/>
    <mergeCell ref="E87:H87"/>
    <mergeCell ref="D100:F100"/>
    <mergeCell ref="D101:F101"/>
    <mergeCell ref="D102:F102"/>
    <mergeCell ref="D103:F10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1 - SO 01 A Oprava schodi...</vt:lpstr>
      <vt:lpstr>2 - SO 01 B Opěrná zeď</vt:lpstr>
      <vt:lpstr>'1 - SO 01 A Oprava schodi...'!Názvy_tisku</vt:lpstr>
      <vt:lpstr>'2 - SO 01 B Opěrná zeď'!Názvy_tisku</vt:lpstr>
      <vt:lpstr>'Rekapitulace stavby'!Názvy_tisku</vt:lpstr>
      <vt:lpstr>'1 - SO 01 A Oprava schodi...'!Oblast_tisku</vt:lpstr>
      <vt:lpstr>'2 - SO 01 B Opěrná zeď'!Oblast_tisku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DESKTOP-ACOSRFD\Věra</dc:creator>
  <cp:lastModifiedBy>Ondrej Bojko</cp:lastModifiedBy>
  <dcterms:created xsi:type="dcterms:W3CDTF">2020-07-08T06:43:49Z</dcterms:created>
  <dcterms:modified xsi:type="dcterms:W3CDTF">2020-07-08T08:48:08Z</dcterms:modified>
</cp:coreProperties>
</file>